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rzysiek\Qsync (1)\DPS\Przetargi_2026\Wymiana okien\Załączniki edytowalne\"/>
    </mc:Choice>
  </mc:AlternateContent>
  <xr:revisionPtr revIDLastSave="0" documentId="8_{065B844A-B319-4407-A8D1-F676D2300176}" xr6:coauthVersionLast="47" xr6:coauthVersionMax="47" xr10:uidLastSave="{00000000-0000-0000-0000-000000000000}"/>
  <bookViews>
    <workbookView xWindow="-108" yWindow="-108" windowWidth="23256" windowHeight="13176" tabRatio="776" xr2:uid="{00000000-000D-0000-FFFF-FFFF00000000}"/>
  </bookViews>
  <sheets>
    <sheet name="Remont pokoi" sheetId="6" r:id="rId1"/>
  </sheets>
  <definedNames>
    <definedName name="klient">#REF!</definedName>
    <definedName name="klient1">#REF!</definedName>
    <definedName name="klient11">'Remont pokoi'!$O$5</definedName>
    <definedName name="klient2">#REF!</definedName>
    <definedName name="klient3">#REF!</definedName>
    <definedName name="klient4">'Remont pokoi'!$O$5</definedName>
    <definedName name="mięso">#REF!</definedName>
    <definedName name="mleko">#REF!</definedName>
    <definedName name="_xlnm.Print_Area" localSheetId="0">'Remont pokoi'!$B$1:$I$194</definedName>
    <definedName name="pieczywo">#REF!</definedName>
    <definedName name="różne">#REF!</definedName>
    <definedName name="_xlnm.Print_Titles" localSheetId="0">'Remont pokoi'!$14:$14</definedName>
    <definedName name="warzyw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6" l="1"/>
  <c r="G109" i="6" s="1"/>
  <c r="H109" i="6" s="1"/>
  <c r="F69" i="6"/>
  <c r="G69" i="6" s="1"/>
  <c r="H69" i="6" s="1"/>
  <c r="F122" i="6"/>
  <c r="G122" i="6" s="1"/>
  <c r="H122" i="6" s="1"/>
  <c r="F52" i="6"/>
  <c r="G52" i="6" s="1"/>
  <c r="H52" i="6" s="1"/>
  <c r="F33" i="6"/>
  <c r="G33" i="6" s="1"/>
  <c r="H33" i="6" s="1"/>
  <c r="B183" i="6"/>
  <c r="B184" i="6"/>
  <c r="B185" i="6"/>
  <c r="B186" i="6"/>
  <c r="B182" i="6"/>
  <c r="B177" i="6"/>
  <c r="B178" i="6"/>
  <c r="B179" i="6"/>
  <c r="B180" i="6"/>
  <c r="B176" i="6"/>
  <c r="F186" i="6"/>
  <c r="G186" i="6" s="1"/>
  <c r="H186" i="6" s="1"/>
  <c r="F185" i="6"/>
  <c r="G185" i="6" s="1"/>
  <c r="H185" i="6" s="1"/>
  <c r="F184" i="6"/>
  <c r="G184" i="6" s="1"/>
  <c r="H184" i="6" s="1"/>
  <c r="F183" i="6"/>
  <c r="G183" i="6" s="1"/>
  <c r="H183" i="6" s="1"/>
  <c r="F182" i="6"/>
  <c r="G182" i="6" s="1"/>
  <c r="H182" i="6" s="1"/>
  <c r="F181" i="6"/>
  <c r="G181" i="6" s="1"/>
  <c r="H181" i="6" s="1"/>
  <c r="F180" i="6"/>
  <c r="G180" i="6" s="1"/>
  <c r="H180" i="6" s="1"/>
  <c r="F179" i="6"/>
  <c r="G179" i="6" s="1"/>
  <c r="H179" i="6" s="1"/>
  <c r="F178" i="6"/>
  <c r="G178" i="6" s="1"/>
  <c r="H178" i="6" s="1"/>
  <c r="F177" i="6"/>
  <c r="G177" i="6" s="1"/>
  <c r="H177" i="6" s="1"/>
  <c r="F176" i="6"/>
  <c r="G176" i="6" s="1"/>
  <c r="H176" i="6" s="1"/>
  <c r="F175" i="6"/>
  <c r="G175" i="6" s="1"/>
  <c r="H175" i="6" s="1"/>
  <c r="F174" i="6"/>
  <c r="G174" i="6" s="1"/>
  <c r="H174" i="6" s="1"/>
  <c r="B170" i="6"/>
  <c r="B171" i="6"/>
  <c r="B172" i="6"/>
  <c r="B173" i="6"/>
  <c r="B169" i="6"/>
  <c r="B164" i="6"/>
  <c r="B165" i="6"/>
  <c r="B166" i="6"/>
  <c r="B167" i="6"/>
  <c r="B163" i="6"/>
  <c r="F173" i="6"/>
  <c r="G173" i="6" s="1"/>
  <c r="H173" i="6" s="1"/>
  <c r="F172" i="6"/>
  <c r="G172" i="6" s="1"/>
  <c r="H172" i="6" s="1"/>
  <c r="F171" i="6"/>
  <c r="G171" i="6" s="1"/>
  <c r="H171" i="6" s="1"/>
  <c r="F170" i="6"/>
  <c r="G170" i="6" s="1"/>
  <c r="H170" i="6" s="1"/>
  <c r="F169" i="6"/>
  <c r="G169" i="6" s="1"/>
  <c r="H169" i="6" s="1"/>
  <c r="F168" i="6"/>
  <c r="G168" i="6" s="1"/>
  <c r="H168" i="6" s="1"/>
  <c r="F167" i="6"/>
  <c r="G167" i="6" s="1"/>
  <c r="H167" i="6" s="1"/>
  <c r="F166" i="6"/>
  <c r="G166" i="6" s="1"/>
  <c r="H166" i="6" s="1"/>
  <c r="F165" i="6"/>
  <c r="G165" i="6" s="1"/>
  <c r="H165" i="6" s="1"/>
  <c r="F164" i="6"/>
  <c r="G164" i="6" s="1"/>
  <c r="H164" i="6" s="1"/>
  <c r="F163" i="6"/>
  <c r="G163" i="6" s="1"/>
  <c r="H163" i="6" s="1"/>
  <c r="F162" i="6"/>
  <c r="G162" i="6" s="1"/>
  <c r="H162" i="6" s="1"/>
  <c r="F161" i="6"/>
  <c r="G161" i="6" s="1"/>
  <c r="H161" i="6" s="1"/>
  <c r="B157" i="6"/>
  <c r="B158" i="6"/>
  <c r="B159" i="6"/>
  <c r="B160" i="6"/>
  <c r="B156" i="6"/>
  <c r="F160" i="6"/>
  <c r="G160" i="6" s="1"/>
  <c r="H160" i="6" s="1"/>
  <c r="F159" i="6"/>
  <c r="G159" i="6" s="1"/>
  <c r="H159" i="6" s="1"/>
  <c r="F158" i="6"/>
  <c r="G158" i="6" s="1"/>
  <c r="H158" i="6" s="1"/>
  <c r="F157" i="6"/>
  <c r="G157" i="6" s="1"/>
  <c r="H157" i="6" s="1"/>
  <c r="F156" i="6"/>
  <c r="G156" i="6" s="1"/>
  <c r="H156" i="6" s="1"/>
  <c r="F155" i="6"/>
  <c r="G155" i="6" s="1"/>
  <c r="H155" i="6" s="1"/>
  <c r="F154" i="6"/>
  <c r="G154" i="6" s="1"/>
  <c r="H154" i="6" s="1"/>
  <c r="B150" i="6"/>
  <c r="B151" i="6"/>
  <c r="B152" i="6"/>
  <c r="B153" i="6"/>
  <c r="B149" i="6"/>
  <c r="F153" i="6"/>
  <c r="G153" i="6" s="1"/>
  <c r="H153" i="6" s="1"/>
  <c r="F152" i="6"/>
  <c r="G152" i="6" s="1"/>
  <c r="H152" i="6" s="1"/>
  <c r="F151" i="6"/>
  <c r="G151" i="6" s="1"/>
  <c r="H151" i="6" s="1"/>
  <c r="F150" i="6"/>
  <c r="G150" i="6" s="1"/>
  <c r="H150" i="6" s="1"/>
  <c r="F149" i="6"/>
  <c r="G149" i="6" s="1"/>
  <c r="H149" i="6" s="1"/>
  <c r="F148" i="6"/>
  <c r="G148" i="6" s="1"/>
  <c r="H148" i="6" s="1"/>
  <c r="F147" i="6"/>
  <c r="G147" i="6" s="1"/>
  <c r="H147" i="6" s="1"/>
  <c r="B143" i="6"/>
  <c r="B144" i="6"/>
  <c r="B145" i="6"/>
  <c r="B146" i="6"/>
  <c r="B142" i="6"/>
  <c r="F146" i="6"/>
  <c r="G146" i="6" s="1"/>
  <c r="H146" i="6" s="1"/>
  <c r="F145" i="6"/>
  <c r="G145" i="6" s="1"/>
  <c r="H145" i="6" s="1"/>
  <c r="F144" i="6"/>
  <c r="G144" i="6" s="1"/>
  <c r="H144" i="6" s="1"/>
  <c r="F143" i="6"/>
  <c r="G143" i="6" s="1"/>
  <c r="H143" i="6" s="1"/>
  <c r="F142" i="6"/>
  <c r="G142" i="6" s="1"/>
  <c r="H142" i="6" s="1"/>
  <c r="F141" i="6"/>
  <c r="G141" i="6" s="1"/>
  <c r="H141" i="6" s="1"/>
  <c r="F140" i="6"/>
  <c r="G140" i="6" s="1"/>
  <c r="H140" i="6" s="1"/>
  <c r="B136" i="6"/>
  <c r="B137" i="6"/>
  <c r="B138" i="6"/>
  <c r="B139" i="6"/>
  <c r="B135" i="6"/>
  <c r="B130" i="6"/>
  <c r="B131" i="6"/>
  <c r="B132" i="6"/>
  <c r="B133" i="6"/>
  <c r="B129" i="6"/>
  <c r="B126" i="6"/>
  <c r="F135" i="6"/>
  <c r="G135" i="6" s="1"/>
  <c r="H135" i="6" s="1"/>
  <c r="F139" i="6"/>
  <c r="G139" i="6" s="1"/>
  <c r="H139" i="6" s="1"/>
  <c r="F138" i="6"/>
  <c r="G138" i="6" s="1"/>
  <c r="H138" i="6" s="1"/>
  <c r="F137" i="6"/>
  <c r="G137" i="6" s="1"/>
  <c r="H137" i="6" s="1"/>
  <c r="F136" i="6"/>
  <c r="G136" i="6" s="1"/>
  <c r="H136" i="6" s="1"/>
  <c r="F134" i="6"/>
  <c r="G134" i="6" s="1"/>
  <c r="H134" i="6" s="1"/>
  <c r="F133" i="6"/>
  <c r="G133" i="6" s="1"/>
  <c r="H133" i="6" s="1"/>
  <c r="F132" i="6"/>
  <c r="G132" i="6" s="1"/>
  <c r="H132" i="6" s="1"/>
  <c r="F131" i="6"/>
  <c r="G131" i="6" s="1"/>
  <c r="H131" i="6" s="1"/>
  <c r="F130" i="6"/>
  <c r="G130" i="6" s="1"/>
  <c r="H130" i="6" s="1"/>
  <c r="F129" i="6"/>
  <c r="G129" i="6" s="1"/>
  <c r="H129" i="6" s="1"/>
  <c r="F128" i="6"/>
  <c r="G128" i="6" s="1"/>
  <c r="H128" i="6" s="1"/>
  <c r="F127" i="6"/>
  <c r="G127" i="6" s="1"/>
  <c r="H127" i="6" s="1"/>
  <c r="B123" i="6"/>
  <c r="B124" i="6"/>
  <c r="B125" i="6"/>
  <c r="B122" i="6"/>
  <c r="B117" i="6"/>
  <c r="B118" i="6"/>
  <c r="B119" i="6"/>
  <c r="B120" i="6"/>
  <c r="B116" i="6"/>
  <c r="F126" i="6"/>
  <c r="G126" i="6" s="1"/>
  <c r="H126" i="6" s="1"/>
  <c r="F125" i="6"/>
  <c r="G125" i="6" s="1"/>
  <c r="H125" i="6" s="1"/>
  <c r="F124" i="6"/>
  <c r="G124" i="6" s="1"/>
  <c r="H124" i="6" s="1"/>
  <c r="F123" i="6"/>
  <c r="G123" i="6" s="1"/>
  <c r="H123" i="6" s="1"/>
  <c r="F121" i="6"/>
  <c r="G121" i="6" s="1"/>
  <c r="H121" i="6" s="1"/>
  <c r="F120" i="6"/>
  <c r="G120" i="6" s="1"/>
  <c r="H120" i="6" s="1"/>
  <c r="F119" i="6"/>
  <c r="G119" i="6" s="1"/>
  <c r="H119" i="6" s="1"/>
  <c r="F118" i="6"/>
  <c r="G118" i="6" s="1"/>
  <c r="H118" i="6" s="1"/>
  <c r="F117" i="6"/>
  <c r="G117" i="6" s="1"/>
  <c r="H117" i="6" s="1"/>
  <c r="F116" i="6"/>
  <c r="G116" i="6" s="1"/>
  <c r="H116" i="6" s="1"/>
  <c r="F115" i="6"/>
  <c r="G115" i="6" s="1"/>
  <c r="H115" i="6" s="1"/>
  <c r="F114" i="6"/>
  <c r="G114" i="6" s="1"/>
  <c r="H114" i="6" s="1"/>
  <c r="B110" i="6"/>
  <c r="B111" i="6"/>
  <c r="B112" i="6"/>
  <c r="B113" i="6"/>
  <c r="B109" i="6"/>
  <c r="F113" i="6"/>
  <c r="G113" i="6" s="1"/>
  <c r="H113" i="6" s="1"/>
  <c r="F112" i="6"/>
  <c r="G112" i="6" s="1"/>
  <c r="H112" i="6" s="1"/>
  <c r="F111" i="6"/>
  <c r="G111" i="6" s="1"/>
  <c r="H111" i="6" s="1"/>
  <c r="F110" i="6"/>
  <c r="G110" i="6" s="1"/>
  <c r="H110" i="6" s="1"/>
  <c r="F108" i="6"/>
  <c r="G108" i="6" s="1"/>
  <c r="H108" i="6" s="1"/>
  <c r="B104" i="6"/>
  <c r="B105" i="6"/>
  <c r="B106" i="6"/>
  <c r="B107" i="6"/>
  <c r="B103" i="6"/>
  <c r="F107" i="6"/>
  <c r="G107" i="6" s="1"/>
  <c r="H107" i="6" s="1"/>
  <c r="F106" i="6"/>
  <c r="G106" i="6" s="1"/>
  <c r="H106" i="6" s="1"/>
  <c r="F105" i="6"/>
  <c r="G105" i="6" s="1"/>
  <c r="H105" i="6" s="1"/>
  <c r="F104" i="6"/>
  <c r="G104" i="6" s="1"/>
  <c r="H104" i="6" s="1"/>
  <c r="F103" i="6"/>
  <c r="G103" i="6" s="1"/>
  <c r="H103" i="6" s="1"/>
  <c r="F102" i="6"/>
  <c r="G102" i="6" s="1"/>
  <c r="H102" i="6" s="1"/>
  <c r="F101" i="6"/>
  <c r="G101" i="6" s="1"/>
  <c r="H101" i="6" s="1"/>
  <c r="F97" i="6"/>
  <c r="G97" i="6" s="1"/>
  <c r="H97" i="6" s="1"/>
  <c r="F98" i="6"/>
  <c r="G98" i="6" s="1"/>
  <c r="H98" i="6" s="1"/>
  <c r="F99" i="6"/>
  <c r="G99" i="6" s="1"/>
  <c r="H99" i="6" s="1"/>
  <c r="F100" i="6"/>
  <c r="G100" i="6" s="1"/>
  <c r="H100" i="6" s="1"/>
  <c r="F89" i="6"/>
  <c r="G89" i="6" s="1"/>
  <c r="H89" i="6" s="1"/>
  <c r="B97" i="6"/>
  <c r="B98" i="6"/>
  <c r="B99" i="6"/>
  <c r="B100" i="6"/>
  <c r="B96" i="6"/>
  <c r="F95" i="6"/>
  <c r="G95" i="6" s="1"/>
  <c r="H95" i="6" s="1"/>
  <c r="F94" i="6"/>
  <c r="G94" i="6" s="1"/>
  <c r="H94" i="6" s="1"/>
  <c r="B90" i="6"/>
  <c r="B91" i="6"/>
  <c r="B92" i="6"/>
  <c r="B93" i="6"/>
  <c r="B89" i="6"/>
  <c r="F93" i="6"/>
  <c r="G93" i="6" s="1"/>
  <c r="H93" i="6" s="1"/>
  <c r="F92" i="6"/>
  <c r="G92" i="6" s="1"/>
  <c r="H92" i="6" s="1"/>
  <c r="F91" i="6"/>
  <c r="G91" i="6" s="1"/>
  <c r="H91" i="6" s="1"/>
  <c r="F90" i="6"/>
  <c r="G90" i="6" s="1"/>
  <c r="H90" i="6" s="1"/>
  <c r="F88" i="6"/>
  <c r="G88" i="6" s="1"/>
  <c r="H88" i="6" s="1"/>
  <c r="B84" i="6"/>
  <c r="B85" i="6"/>
  <c r="B86" i="6"/>
  <c r="B87" i="6"/>
  <c r="B83" i="6"/>
  <c r="F87" i="6"/>
  <c r="G87" i="6" s="1"/>
  <c r="H87" i="6" s="1"/>
  <c r="F86" i="6"/>
  <c r="G86" i="6" s="1"/>
  <c r="H86" i="6" s="1"/>
  <c r="F85" i="6"/>
  <c r="G85" i="6" s="1"/>
  <c r="H85" i="6" s="1"/>
  <c r="F84" i="6"/>
  <c r="G84" i="6" s="1"/>
  <c r="H84" i="6" s="1"/>
  <c r="F83" i="6"/>
  <c r="G83" i="6" s="1"/>
  <c r="H83" i="6" s="1"/>
  <c r="F82" i="6"/>
  <c r="G82" i="6" s="1"/>
  <c r="H82" i="6" s="1"/>
  <c r="F81" i="6"/>
  <c r="G81" i="6" s="1"/>
  <c r="H81" i="6" s="1"/>
  <c r="B77" i="6"/>
  <c r="B78" i="6"/>
  <c r="B79" i="6"/>
  <c r="B80" i="6"/>
  <c r="B76" i="6"/>
  <c r="F80" i="6"/>
  <c r="G80" i="6" s="1"/>
  <c r="H80" i="6" s="1"/>
  <c r="F79" i="6"/>
  <c r="G79" i="6" s="1"/>
  <c r="H79" i="6" s="1"/>
  <c r="F78" i="6"/>
  <c r="G78" i="6" s="1"/>
  <c r="H78" i="6" s="1"/>
  <c r="F77" i="6"/>
  <c r="G77" i="6" s="1"/>
  <c r="H77" i="6" s="1"/>
  <c r="F76" i="6"/>
  <c r="G76" i="6" s="1"/>
  <c r="H76" i="6" s="1"/>
  <c r="F75" i="6"/>
  <c r="G75" i="6" s="1"/>
  <c r="H75" i="6" s="1"/>
  <c r="F74" i="6"/>
  <c r="G74" i="6" s="1"/>
  <c r="H74" i="6" s="1"/>
  <c r="B70" i="6"/>
  <c r="B71" i="6"/>
  <c r="B72" i="6"/>
  <c r="B73" i="6"/>
  <c r="B69" i="6"/>
  <c r="B64" i="6"/>
  <c r="B65" i="6"/>
  <c r="B66" i="6"/>
  <c r="B67" i="6"/>
  <c r="B63" i="6"/>
  <c r="B57" i="6"/>
  <c r="B58" i="6"/>
  <c r="B59" i="6"/>
  <c r="B60" i="6"/>
  <c r="B56" i="6"/>
  <c r="F68" i="6"/>
  <c r="G68" i="6" s="1"/>
  <c r="H68" i="6" s="1"/>
  <c r="F65" i="6"/>
  <c r="G65" i="6" s="1"/>
  <c r="H65" i="6" s="1"/>
  <c r="F62" i="6"/>
  <c r="G62" i="6" s="1"/>
  <c r="H62" i="6" s="1"/>
  <c r="F61" i="6"/>
  <c r="G61" i="6" s="1"/>
  <c r="H61" i="6" s="1"/>
  <c r="F60" i="6"/>
  <c r="G60" i="6" s="1"/>
  <c r="H60" i="6" s="1"/>
  <c r="F59" i="6"/>
  <c r="G59" i="6" s="1"/>
  <c r="H59" i="6" s="1"/>
  <c r="F58" i="6"/>
  <c r="G58" i="6" s="1"/>
  <c r="H58" i="6" s="1"/>
  <c r="F57" i="6"/>
  <c r="G57" i="6" s="1"/>
  <c r="H57" i="6" s="1"/>
  <c r="F56" i="6"/>
  <c r="G56" i="6" s="1"/>
  <c r="H56" i="6" s="1"/>
  <c r="F55" i="6"/>
  <c r="G55" i="6" s="1"/>
  <c r="H55" i="6" s="1"/>
  <c r="B51" i="6"/>
  <c r="B52" i="6"/>
  <c r="B53" i="6"/>
  <c r="B54" i="6"/>
  <c r="B50" i="6"/>
  <c r="F49" i="6"/>
  <c r="G49" i="6" s="1"/>
  <c r="H49" i="6" s="1"/>
  <c r="F48" i="6"/>
  <c r="G48" i="6" s="1"/>
  <c r="H48" i="6" s="1"/>
  <c r="F45" i="6"/>
  <c r="G45" i="6" s="1"/>
  <c r="H45" i="6" s="1"/>
  <c r="B44" i="6"/>
  <c r="B45" i="6"/>
  <c r="B46" i="6"/>
  <c r="B47" i="6"/>
  <c r="B43" i="6"/>
  <c r="F42" i="6"/>
  <c r="G42" i="6" s="1"/>
  <c r="H42" i="6" s="1"/>
  <c r="F40" i="6"/>
  <c r="G40" i="6" s="1"/>
  <c r="H40" i="6" s="1"/>
  <c r="F41" i="6"/>
  <c r="G41" i="6" s="1"/>
  <c r="H41" i="6" s="1"/>
  <c r="F43" i="6"/>
  <c r="G43" i="6" s="1"/>
  <c r="H43" i="6" s="1"/>
  <c r="F44" i="6"/>
  <c r="G44" i="6" s="1"/>
  <c r="H44" i="6" s="1"/>
  <c r="B38" i="6"/>
  <c r="B39" i="6"/>
  <c r="B40" i="6"/>
  <c r="B41" i="6"/>
  <c r="B37" i="6"/>
  <c r="F36" i="6"/>
  <c r="G36" i="6" s="1"/>
  <c r="H36" i="6" s="1"/>
  <c r="F35" i="6"/>
  <c r="G35" i="6" s="1"/>
  <c r="H35" i="6" s="1"/>
  <c r="B31" i="6"/>
  <c r="B32" i="6"/>
  <c r="B33" i="6"/>
  <c r="B34" i="6"/>
  <c r="B30" i="6"/>
  <c r="B25" i="6"/>
  <c r="B26" i="6"/>
  <c r="B27" i="6"/>
  <c r="B28" i="6"/>
  <c r="B24" i="6"/>
  <c r="F23" i="6"/>
  <c r="G23" i="6" s="1"/>
  <c r="H23" i="6" s="1"/>
  <c r="F22" i="6"/>
  <c r="G22" i="6" s="1"/>
  <c r="H22" i="6" s="1"/>
  <c r="B21" i="6"/>
  <c r="B18" i="6"/>
  <c r="B19" i="6"/>
  <c r="B20" i="6"/>
  <c r="B17" i="6"/>
  <c r="F16" i="6"/>
  <c r="G16" i="6" s="1"/>
  <c r="H16" i="6" s="1"/>
  <c r="F96" i="6"/>
  <c r="G96" i="6" s="1"/>
  <c r="H96" i="6" s="1"/>
  <c r="F73" i="6"/>
  <c r="G73" i="6" s="1"/>
  <c r="H73" i="6" s="1"/>
  <c r="F72" i="6"/>
  <c r="G72" i="6" s="1"/>
  <c r="H72" i="6" s="1"/>
  <c r="F71" i="6"/>
  <c r="G71" i="6" s="1"/>
  <c r="H71" i="6" s="1"/>
  <c r="F70" i="6"/>
  <c r="G70" i="6" s="1"/>
  <c r="H70" i="6" s="1"/>
  <c r="F67" i="6"/>
  <c r="G67" i="6" s="1"/>
  <c r="H67" i="6" s="1"/>
  <c r="F66" i="6"/>
  <c r="G66" i="6" s="1"/>
  <c r="H66" i="6" s="1"/>
  <c r="F64" i="6"/>
  <c r="G64" i="6" s="1"/>
  <c r="H64" i="6" s="1"/>
  <c r="F63" i="6"/>
  <c r="G63" i="6" s="1"/>
  <c r="H63" i="6" s="1"/>
  <c r="F54" i="6"/>
  <c r="G54" i="6" s="1"/>
  <c r="H54" i="6" s="1"/>
  <c r="F53" i="6"/>
  <c r="G53" i="6" s="1"/>
  <c r="H53" i="6" s="1"/>
  <c r="F51" i="6"/>
  <c r="G51" i="6" s="1"/>
  <c r="H51" i="6" s="1"/>
  <c r="F50" i="6"/>
  <c r="G50" i="6" s="1"/>
  <c r="H50" i="6" s="1"/>
  <c r="F47" i="6"/>
  <c r="G47" i="6" s="1"/>
  <c r="H47" i="6" s="1"/>
  <c r="F46" i="6"/>
  <c r="G46" i="6" s="1"/>
  <c r="H46" i="6" s="1"/>
  <c r="F39" i="6"/>
  <c r="G39" i="6" s="1"/>
  <c r="H39" i="6" s="1"/>
  <c r="F38" i="6"/>
  <c r="G38" i="6" s="1"/>
  <c r="H38" i="6" s="1"/>
  <c r="F37" i="6"/>
  <c r="G37" i="6" s="1"/>
  <c r="H37" i="6" s="1"/>
  <c r="F34" i="6"/>
  <c r="G34" i="6" s="1"/>
  <c r="H34" i="6" s="1"/>
  <c r="F32" i="6"/>
  <c r="G32" i="6" s="1"/>
  <c r="H32" i="6" s="1"/>
  <c r="F31" i="6"/>
  <c r="G31" i="6" s="1"/>
  <c r="H31" i="6" s="1"/>
  <c r="F30" i="6"/>
  <c r="G30" i="6" s="1"/>
  <c r="H30" i="6" s="1"/>
  <c r="F29" i="6"/>
  <c r="G29" i="6" s="1"/>
  <c r="H29" i="6" s="1"/>
  <c r="F28" i="6"/>
  <c r="G28" i="6" s="1"/>
  <c r="H28" i="6" s="1"/>
  <c r="F27" i="6"/>
  <c r="G27" i="6" s="1"/>
  <c r="H27" i="6" s="1"/>
  <c r="F26" i="6"/>
  <c r="G26" i="6" s="1"/>
  <c r="H26" i="6" s="1"/>
  <c r="F25" i="6"/>
  <c r="G25" i="6" s="1"/>
  <c r="H25" i="6" s="1"/>
  <c r="F24" i="6"/>
  <c r="G24" i="6" s="1"/>
  <c r="H24" i="6" s="1"/>
  <c r="F21" i="6"/>
  <c r="G21" i="6" s="1"/>
  <c r="H21" i="6" s="1"/>
  <c r="F20" i="6"/>
  <c r="G20" i="6" s="1"/>
  <c r="H20" i="6" s="1"/>
  <c r="F19" i="6"/>
  <c r="G19" i="6" s="1"/>
  <c r="H19" i="6" s="1"/>
  <c r="F18" i="6"/>
  <c r="G18" i="6" s="1"/>
  <c r="H18" i="6" s="1"/>
  <c r="F17" i="6"/>
  <c r="G17" i="6" s="1"/>
  <c r="H17" i="6" s="1"/>
  <c r="F15" i="6"/>
  <c r="F187" i="6" l="1"/>
  <c r="G15" i="6"/>
  <c r="H15" i="6" s="1"/>
  <c r="H187" i="6" s="1"/>
</calcChain>
</file>

<file path=xl/sharedStrings.xml><?xml version="1.0" encoding="utf-8"?>
<sst xmlns="http://schemas.openxmlformats.org/spreadsheetml/2006/main" count="206" uniqueCount="56">
  <si>
    <t>Lp.</t>
  </si>
  <si>
    <t>Przedmiot</t>
  </si>
  <si>
    <t>Cena jedn. netto</t>
  </si>
  <si>
    <t>Kwota VAT</t>
  </si>
  <si>
    <t>% VAT</t>
  </si>
  <si>
    <t>Razem</t>
  </si>
  <si>
    <t xml:space="preserve">Ilość </t>
  </si>
  <si>
    <t>Wykonawca:</t>
  </si>
  <si>
    <t>FORMULARZ SPECYFIKACJI CENOWEJ</t>
  </si>
  <si>
    <t>Pola edytowalne</t>
  </si>
  <si>
    <t>Netto (kol.3xkol.4)</t>
  </si>
  <si>
    <t>Brutto (kol.5+kol.6)</t>
  </si>
  <si>
    <t>Załącznik nr 4 do SWZ</t>
  </si>
  <si>
    <t>Podane w niniejszym formularzu ilości mają charakter pomocniczy i służą wyłącznie do porównania ofert. Wynagrodzenie Wykonawcy ma charakter ryczałtowy i obejmuje wykonanie całego zakresu przedmiotu zamówienia zgodnie z SWZ i OPZ, niezależnie od rzeczywistych ilości robót</t>
  </si>
  <si>
    <r>
      <t xml:space="preserve">Przystępując do udziału w postępowaniu o udzielenie zamówienia publicznego na roboty budowlane (CPV): 
- </t>
    </r>
    <r>
      <rPr>
        <b/>
        <sz val="11"/>
        <color rgb="FF000000"/>
        <rFont val="Calibri"/>
        <family val="2"/>
        <charset val="238"/>
        <scheme val="minor"/>
      </rPr>
      <t xml:space="preserve">45421100-5 – Instalowanie drzwi i okien, i podobnych elementów, 
- 45410000-4 – Tynkowanie,
- 45442100-8 – Roboty malarskie,
- 45431000-7 – Kładzenie płytek,
- 45420000-7 – Roboty w zakresie zakładania stolarki budowlanej oraz roboty ciesielskie,
- 45111300-1 – Roboty rozbiórkowe,
</t>
    </r>
    <r>
      <rPr>
        <sz val="11"/>
        <color rgb="FF000000"/>
        <rFont val="Calibri"/>
        <family val="2"/>
        <charset val="238"/>
        <scheme val="minor"/>
      </rPr>
      <t xml:space="preserve">Dla Domu pomocy Społecznej w Białymstoku przy ul. Świerkowej 9, </t>
    </r>
    <r>
      <rPr>
        <b/>
        <sz val="11"/>
        <color rgb="FF000000"/>
        <rFont val="Calibri"/>
        <family val="2"/>
        <charset val="238"/>
        <scheme val="minor"/>
      </rPr>
      <t>DGO/341p-9/26,</t>
    </r>
    <r>
      <rPr>
        <sz val="11"/>
        <color rgb="FF000000"/>
        <rFont val="Calibri"/>
        <family val="2"/>
        <charset val="238"/>
        <scheme val="minor"/>
      </rPr>
      <t xml:space="preserve"> przeprowadzonym w trybie podstawowym, oferujemy wykonanie przedmiotu zamówienia w oparciu następujące ceny jednostkowe brutto:</t>
    </r>
  </si>
  <si>
    <t>Wykucie z muru ościeżnic drewnianych o pow.do 2 m2 - demontaż ram okiennych i okien</t>
  </si>
  <si>
    <t>Utylizacja ram okiennych i okien</t>
  </si>
  <si>
    <t>Okna zespolone użyteczności publicznej jednokrotnie malowane i oszklone fabrycznie o pow. ponad 2.0 m2 - współczynnik U = 0,9 białe</t>
  </si>
  <si>
    <t>I.</t>
  </si>
  <si>
    <t>II.</t>
  </si>
  <si>
    <t>III.</t>
  </si>
  <si>
    <t>IV.</t>
  </si>
  <si>
    <t>VI.</t>
  </si>
  <si>
    <t>VII.</t>
  </si>
  <si>
    <t>X.</t>
  </si>
  <si>
    <t>XI.</t>
  </si>
  <si>
    <t>XII.</t>
  </si>
  <si>
    <t>Budynek "A" PIWNICA</t>
  </si>
  <si>
    <t>Okna</t>
  </si>
  <si>
    <t>Obróbka okien od wewnątrz - zakres obejmuje szpachlowanie z pomalowaniem w miejscu występowania płytek ich odtworzenie</t>
  </si>
  <si>
    <t>Obróbka okien od zewnątrz</t>
  </si>
  <si>
    <t>Budynek "A" PARTER</t>
  </si>
  <si>
    <t>Okna zespolone użyteczności publicznej jednokrotnie malowane i oszklone fabrycz-nie o pow. ponad 2.0 m2 - współczynnik U = 0,9 białe</t>
  </si>
  <si>
    <t>Okna (drzwi) balkonowe</t>
  </si>
  <si>
    <t>Okna zespolone użyteczności publicznej jednokrotnie malowane i oszklone fabrycznie o pow. ponad 2.0 m2 okna - drzwi balkonowe- współczynnik U = 0,9 białe</t>
  </si>
  <si>
    <t>Budynek "A" PIĘTRO I</t>
  </si>
  <si>
    <t>Budynek "A" PIĘTRO II</t>
  </si>
  <si>
    <t>V.</t>
  </si>
  <si>
    <t>Budynek "B" PARTER B1</t>
  </si>
  <si>
    <t>Budynek "B" PARTER B2</t>
  </si>
  <si>
    <t>Budynek "B" PARTER B3</t>
  </si>
  <si>
    <t>Budynek "C" PIWNICA</t>
  </si>
  <si>
    <t>IX.</t>
  </si>
  <si>
    <t>Budynek "C" PARTER</t>
  </si>
  <si>
    <t>Budynek "C" PIĘTRO I</t>
  </si>
  <si>
    <t>Budynek "C" PIĘTRO II</t>
  </si>
  <si>
    <t>Budynek "C" PIĘTRO III</t>
  </si>
  <si>
    <t>XIII.</t>
  </si>
  <si>
    <t>Budynek "D" PARTER</t>
  </si>
  <si>
    <t>Budynek "D" PIWNICA</t>
  </si>
  <si>
    <t>XIV.</t>
  </si>
  <si>
    <t>Budynek "D" PIĘTRO I</t>
  </si>
  <si>
    <t>XV.</t>
  </si>
  <si>
    <t>Budynek "D" PIĘTRO II</t>
  </si>
  <si>
    <t>Wymiana zewnętrznej stolarki okiennej i drzwiowej w Domu Pomocy Społecznej w Białymstoku przy ul. Świerkowej 9</t>
  </si>
  <si>
    <t>VIII.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</si>
</sst>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[$-415]General"/>
    <numFmt numFmtId="165" formatCode="#,##0.00&quot; &quot;[$zł-415];[Red]&quot;-&quot;#,##0.00&quot; &quot;[$zł-415]"/>
    <numFmt numFmtId="166" formatCode="#,##0.00\ &quot;zł&quot;"/>
    <numFmt numFmtId="167" formatCode="0.000"/>
    <numFmt numFmtId="168" formatCode="#,##0.000&quot; m2&quot;"/>
    <numFmt numFmtId="169" formatCode="#,##0.000&quot; mb&quot;"/>
  </numFmts>
  <fonts count="20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u/>
      <sz val="12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164" fontId="9" fillId="0" borderId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5" fontId="11" fillId="0" borderId="0"/>
    <xf numFmtId="164" fontId="7" fillId="3" borderId="0"/>
    <xf numFmtId="164" fontId="7" fillId="2" borderId="0"/>
    <xf numFmtId="0" fontId="6" fillId="4" borderId="0" applyNumberFormat="0" applyBorder="0" applyAlignment="0" applyProtection="0"/>
  </cellStyleXfs>
  <cellXfs count="93">
    <xf numFmtId="0" fontId="0" fillId="0" borderId="0" xfId="0"/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9" fontId="8" fillId="0" borderId="0" xfId="0" applyNumberFormat="1" applyFont="1" applyAlignment="1">
      <alignment horizontal="center" vertical="center"/>
    </xf>
    <xf numFmtId="164" fontId="12" fillId="0" borderId="0" xfId="1" applyFont="1" applyAlignment="1">
      <alignment horizontal="center" vertical="center"/>
    </xf>
    <xf numFmtId="164" fontId="12" fillId="0" borderId="0" xfId="1" applyFont="1"/>
    <xf numFmtId="166" fontId="12" fillId="0" borderId="0" xfId="1" applyNumberFormat="1" applyFont="1"/>
    <xf numFmtId="0" fontId="8" fillId="0" borderId="0" xfId="0" applyFont="1"/>
    <xf numFmtId="9" fontId="12" fillId="0" borderId="0" xfId="1" applyNumberFormat="1" applyFont="1" applyAlignment="1">
      <alignment horizontal="center"/>
    </xf>
    <xf numFmtId="166" fontId="6" fillId="4" borderId="1" xfId="8" applyNumberFormat="1" applyBorder="1" applyAlignment="1" applyProtection="1">
      <alignment horizontal="right" vertical="center"/>
      <protection locked="0"/>
    </xf>
    <xf numFmtId="9" fontId="6" fillId="4" borderId="5" xfId="8" applyNumberFormat="1" applyBorder="1" applyAlignment="1" applyProtection="1">
      <alignment horizontal="center" vertical="center"/>
      <protection locked="0"/>
    </xf>
    <xf numFmtId="167" fontId="12" fillId="0" borderId="0" xfId="1" applyNumberFormat="1" applyFont="1"/>
    <xf numFmtId="0" fontId="4" fillId="0" borderId="0" xfId="0" applyFont="1"/>
    <xf numFmtId="0" fontId="18" fillId="0" borderId="11" xfId="0" applyFont="1" applyBorder="1" applyAlignment="1">
      <alignment horizontal="left" vertical="top" wrapText="1"/>
    </xf>
    <xf numFmtId="167" fontId="3" fillId="0" borderId="0" xfId="0" applyNumberFormat="1" applyFont="1" applyAlignment="1">
      <alignment vertical="center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7" fontId="2" fillId="0" borderId="15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9" fillId="0" borderId="17" xfId="0" applyFont="1" applyBorder="1" applyAlignment="1">
      <alignment vertical="center" wrapText="1"/>
    </xf>
    <xf numFmtId="167" fontId="2" fillId="0" borderId="17" xfId="0" applyNumberFormat="1" applyFont="1" applyBorder="1" applyAlignment="1">
      <alignment vertical="center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top" wrapText="1"/>
    </xf>
    <xf numFmtId="166" fontId="6" fillId="4" borderId="2" xfId="8" applyNumberFormat="1" applyBorder="1" applyAlignment="1" applyProtection="1">
      <alignment horizontal="right" vertical="center"/>
      <protection locked="0"/>
    </xf>
    <xf numFmtId="9" fontId="6" fillId="4" borderId="3" xfId="8" applyNumberFormat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166" fontId="6" fillId="6" borderId="17" xfId="8" applyNumberFormat="1" applyFill="1" applyBorder="1" applyAlignment="1" applyProtection="1">
      <alignment horizontal="right" vertical="center"/>
    </xf>
    <xf numFmtId="9" fontId="6" fillId="6" borderId="4" xfId="8" applyNumberForma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top" wrapText="1"/>
    </xf>
    <xf numFmtId="166" fontId="2" fillId="0" borderId="0" xfId="0" applyNumberFormat="1" applyFont="1" applyAlignment="1">
      <alignment vertical="center"/>
    </xf>
    <xf numFmtId="166" fontId="2" fillId="0" borderId="17" xfId="0" applyNumberFormat="1" applyFont="1" applyBorder="1" applyAlignment="1" applyProtection="1">
      <alignment horizontal="center" vertical="center" wrapText="1"/>
      <protection locked="0"/>
    </xf>
    <xf numFmtId="169" fontId="2" fillId="0" borderId="2" xfId="0" applyNumberFormat="1" applyFont="1" applyBorder="1" applyAlignment="1">
      <alignment vertical="center"/>
    </xf>
    <xf numFmtId="168" fontId="2" fillId="0" borderId="2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0" fontId="2" fillId="0" borderId="20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166" fontId="1" fillId="5" borderId="2" xfId="0" applyNumberFormat="1" applyFont="1" applyFill="1" applyBorder="1" applyAlignment="1">
      <alignment horizontal="right" vertical="center"/>
    </xf>
    <xf numFmtId="166" fontId="1" fillId="5" borderId="1" xfId="0" applyNumberFormat="1" applyFont="1" applyFill="1" applyBorder="1" applyAlignment="1">
      <alignment horizontal="right" vertical="center"/>
    </xf>
    <xf numFmtId="9" fontId="1" fillId="0" borderId="0" xfId="0" applyNumberFormat="1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top" wrapText="1"/>
    </xf>
    <xf numFmtId="166" fontId="6" fillId="4" borderId="16" xfId="8" applyNumberFormat="1" applyBorder="1" applyAlignment="1" applyProtection="1">
      <alignment horizontal="right" vertical="center"/>
      <protection locked="0"/>
    </xf>
    <xf numFmtId="9" fontId="6" fillId="4" borderId="21" xfId="8" applyNumberForma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/>
    </xf>
    <xf numFmtId="9" fontId="6" fillId="4" borderId="1" xfId="8" applyNumberFormat="1" applyBorder="1" applyAlignment="1" applyProtection="1">
      <alignment horizontal="center" vertical="center"/>
      <protection locked="0"/>
    </xf>
    <xf numFmtId="169" fontId="2" fillId="0" borderId="15" xfId="0" applyNumberFormat="1" applyFont="1" applyBorder="1" applyAlignment="1">
      <alignment vertical="center"/>
    </xf>
    <xf numFmtId="0" fontId="2" fillId="0" borderId="2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top" wrapText="1"/>
    </xf>
    <xf numFmtId="0" fontId="18" fillId="0" borderId="26" xfId="0" applyFont="1" applyBorder="1" applyAlignment="1">
      <alignment horizontal="left" vertical="top" wrapText="1"/>
    </xf>
    <xf numFmtId="169" fontId="2" fillId="0" borderId="16" xfId="0" applyNumberFormat="1" applyFont="1" applyBorder="1" applyAlignment="1">
      <alignment vertical="center"/>
    </xf>
    <xf numFmtId="0" fontId="18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166" fontId="2" fillId="0" borderId="1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9" fillId="0" borderId="17" xfId="0" applyFont="1" applyBorder="1" applyAlignment="1">
      <alignment horizontal="left" vertical="center" wrapText="1"/>
    </xf>
    <xf numFmtId="168" fontId="2" fillId="0" borderId="17" xfId="0" applyNumberFormat="1" applyFont="1" applyBorder="1" applyAlignment="1">
      <alignment vertical="center"/>
    </xf>
    <xf numFmtId="166" fontId="2" fillId="0" borderId="1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6" xfId="0" applyNumberFormat="1" applyFont="1" applyBorder="1" applyAlignment="1">
      <alignment horizontal="right" vertical="center"/>
    </xf>
    <xf numFmtId="166" fontId="2" fillId="0" borderId="15" xfId="0" applyNumberFormat="1" applyFont="1" applyBorder="1" applyAlignment="1">
      <alignment horizontal="right" vertical="center"/>
    </xf>
    <xf numFmtId="164" fontId="13" fillId="6" borderId="6" xfId="1" applyFont="1" applyFill="1" applyBorder="1" applyAlignment="1">
      <alignment horizontal="center" vertical="center"/>
    </xf>
    <xf numFmtId="164" fontId="14" fillId="0" borderId="0" xfId="1" applyFont="1" applyAlignment="1">
      <alignment horizontal="left" vertical="center"/>
    </xf>
    <xf numFmtId="164" fontId="5" fillId="4" borderId="8" xfId="8" applyNumberFormat="1" applyFont="1" applyBorder="1" applyAlignment="1" applyProtection="1">
      <alignment horizontal="left"/>
      <protection locked="0"/>
    </xf>
    <xf numFmtId="164" fontId="6" fillId="4" borderId="8" xfId="8" applyNumberFormat="1" applyBorder="1" applyAlignment="1" applyProtection="1">
      <alignment horizontal="left"/>
      <protection locked="0"/>
    </xf>
    <xf numFmtId="164" fontId="5" fillId="4" borderId="10" xfId="8" applyNumberFormat="1" applyFont="1" applyBorder="1" applyAlignment="1" applyProtection="1">
      <alignment horizontal="left"/>
      <protection locked="0"/>
    </xf>
    <xf numFmtId="164" fontId="6" fillId="4" borderId="10" xfId="8" applyNumberFormat="1" applyBorder="1" applyAlignment="1" applyProtection="1">
      <alignment horizontal="left"/>
      <protection locked="0"/>
    </xf>
    <xf numFmtId="164" fontId="5" fillId="4" borderId="9" xfId="8" applyNumberFormat="1" applyFont="1" applyBorder="1" applyAlignment="1" applyProtection="1">
      <alignment horizontal="left"/>
      <protection locked="0"/>
    </xf>
    <xf numFmtId="164" fontId="6" fillId="4" borderId="9" xfId="8" applyNumberFormat="1" applyBorder="1" applyAlignment="1" applyProtection="1">
      <alignment horizontal="left"/>
      <protection locked="0"/>
    </xf>
    <xf numFmtId="166" fontId="15" fillId="0" borderId="0" xfId="1" applyNumberFormat="1" applyFont="1" applyAlignment="1">
      <alignment horizontal="right"/>
    </xf>
    <xf numFmtId="164" fontId="6" fillId="4" borderId="0" xfId="8" applyNumberFormat="1" applyAlignment="1">
      <alignment horizontal="center" vertical="center" wrapText="1"/>
    </xf>
    <xf numFmtId="164" fontId="16" fillId="0" borderId="0" xfId="1" applyFont="1" applyAlignment="1">
      <alignment horizontal="center" wrapText="1"/>
    </xf>
    <xf numFmtId="164" fontId="14" fillId="0" borderId="7" xfId="1" applyFont="1" applyBorder="1" applyAlignment="1">
      <alignment horizontal="left" vertical="center"/>
    </xf>
    <xf numFmtId="166" fontId="12" fillId="0" borderId="0" xfId="1" applyNumberFormat="1" applyFont="1" applyAlignment="1">
      <alignment vertical="center" wrapText="1"/>
    </xf>
    <xf numFmtId="164" fontId="13" fillId="0" borderId="0" xfId="1" applyFont="1" applyAlignment="1">
      <alignment horizontal="justify" vertical="center" wrapText="1"/>
    </xf>
  </cellXfs>
  <cellStyles count="9">
    <cellStyle name="20% — akcent 1" xfId="8" builtinId="30"/>
    <cellStyle name="Excel Built-in Normal" xfId="1" xr:uid="{00000000-0005-0000-0000-000003000000}"/>
    <cellStyle name="Heading" xfId="2" xr:uid="{00000000-0005-0000-0000-000004000000}"/>
    <cellStyle name="Heading1" xfId="3" xr:uid="{00000000-0005-0000-0000-000005000000}"/>
    <cellStyle name="Normalny" xfId="0" builtinId="0" customBuiltin="1"/>
    <cellStyle name="Result" xfId="4" xr:uid="{00000000-0005-0000-0000-000007000000}"/>
    <cellStyle name="Result2" xfId="5" xr:uid="{00000000-0005-0000-0000-000008000000}"/>
    <cellStyle name="Styl 1" xfId="6" xr:uid="{00000000-0005-0000-0000-000009000000}"/>
    <cellStyle name="Styl 2" xfId="7" xr:uid="{00000000-0005-0000-0000-00000A000000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3" formatCode="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zł&quot;"/>
      <fill>
        <patternFill patternType="solid">
          <fgColor indexed="64"/>
          <bgColor theme="8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zł&quot;"/>
      <fill>
        <patternFill patternType="solid">
          <fgColor indexed="64"/>
          <bgColor theme="8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zł&quot;"/>
      <fill>
        <patternFill patternType="solid">
          <fgColor indexed="64"/>
          <bgColor theme="8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6" formatCode="#,##0.00\ &quot;zł&quot;"/>
      <fill>
        <patternFill patternType="solid">
          <fgColor indexed="64"/>
          <bgColor theme="8" tint="0.79998168889431442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7" formatCode="0.000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</dxfs>
  <tableStyles count="4" defaultTableStyle="TableStyleMedium2" defaultPivotStyle="PivotStyleLight16">
    <tableStyle name="przetarg" pivot="0" count="1" xr9:uid="{00000000-0011-0000-FFFF-FFFF00000000}">
      <tableStyleElement type="firstRowStripe" dxfId="18"/>
    </tableStyle>
    <tableStyle name="Styl tabeli 1" pivot="0" count="1" xr9:uid="{00000000-0011-0000-FFFF-FFFF01000000}">
      <tableStyleElement type="wholeTable" dxfId="17"/>
    </tableStyle>
    <tableStyle name="Styl tabeli 2" pivot="0" count="1" xr9:uid="{00000000-0011-0000-FFFF-FFFF02000000}">
      <tableStyleElement type="headerRow" dxfId="16"/>
    </tableStyle>
    <tableStyle name="Styl tabeli 3" pivot="0" count="2" xr9:uid="{00000000-0011-0000-FFFF-FFFF03000000}">
      <tableStyleElement type="firstHeaderCell" dxfId="15"/>
      <tableStyleElement type="lastHeaderCell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165463</xdr:colOff>
      <xdr:row>188</xdr:row>
      <xdr:rowOff>9074</xdr:rowOff>
    </xdr:from>
    <xdr:to>
      <xdr:col>9</xdr:col>
      <xdr:colOff>157842</xdr:colOff>
      <xdr:row>194</xdr:row>
      <xdr:rowOff>99786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60011B09-FDC7-43D3-89B7-E2F3DCB7024E}"/>
            </a:ext>
          </a:extLst>
        </xdr:cNvPr>
        <xdr:cNvSpPr txBox="1"/>
      </xdr:nvSpPr>
      <xdr:spPr>
        <a:xfrm>
          <a:off x="5677263" y="71687874"/>
          <a:ext cx="3014979" cy="11575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…………………....................................................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podpis elektroniczny kwalifikowany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lub podpis zaufany lub osobisty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osoby/-ób uprawnionej/-ych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</a:p>
        <a:p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lub pełnomocnika</a:t>
          </a:r>
        </a:p>
        <a:p>
          <a:endParaRPr lang="pl-PL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098D68-FCDC-4C46-81D6-6C5981F4F2D5}" name="Tabela13" displayName="Tabela13" ref="B14:I187" totalsRowCount="1" headerRowDxfId="13" dataDxfId="11" totalsRowDxfId="9" headerRowBorderDxfId="12" tableBorderDxfId="10">
  <autoFilter ref="B14:I186" xr:uid="{82098D68-FCDC-4C46-81D6-6C5981F4F2D5}"/>
  <sortState xmlns:xlrd2="http://schemas.microsoft.com/office/spreadsheetml/2017/richdata2" ref="B15:J140">
    <sortCondition ref="C13:C139"/>
  </sortState>
  <tableColumns count="8">
    <tableColumn id="1" xr3:uid="{6D8ABCAC-1BD0-459B-8885-1139E426F3F2}" name="Lp." totalsRowDxfId="8">
      <calculatedColumnFormula>ROW()-14</calculatedColumnFormula>
    </tableColumn>
    <tableColumn id="2" xr3:uid="{96CC3C89-EA13-40B9-A07B-08297AC46B3D}" name="Przedmiot" totalsRowDxfId="7"/>
    <tableColumn id="3" xr3:uid="{35D6A79F-5C8A-47F0-86BE-B37EAA1B2A45}" name="Ilość " totalsRowDxfId="6"/>
    <tableColumn id="5" xr3:uid="{B9B8321F-7063-4B64-B05E-AE4EF9566BC7}" name="Cena jedn. netto" totalsRowLabel="Razem" dataDxfId="5" totalsRowDxfId="4"/>
    <tableColumn id="6" xr3:uid="{96752B35-97AE-48C8-BC5E-0D1C42AA8C4B}" name="Netto (kol.3xkol.4)" totalsRowFunction="sum" totalsRowDxfId="3">
      <calculatedColumnFormula>Tabela13[[#This Row],[Cena jedn. netto]]*Tabela13[[#This Row],[Ilość ]]</calculatedColumnFormula>
    </tableColumn>
    <tableColumn id="7" xr3:uid="{26F00511-9BF5-4DF0-B0AF-A20B75B8EAAB}" name="Kwota VAT" totalsRowLabel="Razem" totalsRowDxfId="2">
      <calculatedColumnFormula>Tabela13[[#This Row],[Netto (kol.3xkol.4)]]*Tabela13[[#This Row],[% VAT]]</calculatedColumnFormula>
    </tableColumn>
    <tableColumn id="8" xr3:uid="{F6F14B7A-471C-4F60-9964-205295492183}" name="Brutto (kol.5+kol.6)" totalsRowFunction="sum" totalsRowDxfId="1">
      <calculatedColumnFormula>Tabela13[[#This Row],[Kwota VAT]]+Tabela13[[#This Row],[Netto (kol.3xkol.4)]]</calculatedColumnFormula>
    </tableColumn>
    <tableColumn id="9" xr3:uid="{7CBC4BE7-3A51-43F8-94B0-C6E421D641BB}" name="% VAT" totalsRowDxfId="0"/>
  </tableColumns>
  <tableStyleInfo name="Styl tabeli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MJ187"/>
  <sheetViews>
    <sheetView showGridLines="0" showRowColHeaders="0" showZeros="0" tabSelected="1" zoomScale="70" zoomScaleNormal="70" workbookViewId="0">
      <selection activeCell="J2" sqref="J2:K3"/>
    </sheetView>
  </sheetViews>
  <sheetFormatPr defaultColWidth="9" defaultRowHeight="14.4" x14ac:dyDescent="0.25"/>
  <cols>
    <col min="1" max="1" width="23.59765625" style="2" customWidth="1"/>
    <col min="2" max="2" width="4.69921875" style="3" customWidth="1"/>
    <col min="3" max="3" width="47.59765625" style="1" customWidth="1"/>
    <col min="4" max="4" width="11.3984375" style="16" bestFit="1" customWidth="1"/>
    <col min="5" max="5" width="12.59765625" style="4" bestFit="1" customWidth="1"/>
    <col min="6" max="6" width="14.5" style="4" customWidth="1"/>
    <col min="7" max="7" width="11.59765625" style="4" customWidth="1"/>
    <col min="8" max="8" width="13.69921875" style="4" customWidth="1"/>
    <col min="9" max="9" width="4.59765625" style="5" customWidth="1"/>
    <col min="10" max="10" width="9" style="2"/>
    <col min="11" max="11" width="10.3984375" style="2" bestFit="1" customWidth="1"/>
    <col min="12" max="12" width="11" style="2" customWidth="1"/>
    <col min="13" max="14" width="9" style="2"/>
    <col min="15" max="15" width="9" style="2" hidden="1" customWidth="1"/>
    <col min="16" max="16384" width="9" style="2"/>
  </cols>
  <sheetData>
    <row r="1" spans="1:1024" ht="21.6" customHeight="1" x14ac:dyDescent="0.3">
      <c r="B1" s="87" t="s">
        <v>12</v>
      </c>
      <c r="C1" s="87"/>
      <c r="D1" s="87"/>
      <c r="E1" s="87"/>
      <c r="F1" s="87"/>
      <c r="G1" s="87"/>
      <c r="H1" s="87"/>
      <c r="I1" s="87"/>
    </row>
    <row r="2" spans="1:1024" s="9" customFormat="1" ht="64.8" customHeight="1" x14ac:dyDescent="0.3">
      <c r="A2" s="7"/>
      <c r="B2" s="92" t="s">
        <v>13</v>
      </c>
      <c r="C2" s="92"/>
      <c r="D2" s="92"/>
      <c r="E2" s="92"/>
      <c r="F2" s="92"/>
      <c r="G2" s="92"/>
      <c r="H2" s="92"/>
      <c r="I2" s="92"/>
      <c r="J2" s="89"/>
      <c r="K2" s="89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</row>
    <row r="3" spans="1:1024" s="9" customFormat="1" ht="3.6" customHeight="1" x14ac:dyDescent="0.3">
      <c r="A3" s="7"/>
      <c r="B3" s="6"/>
      <c r="C3" s="7"/>
      <c r="D3" s="13"/>
      <c r="E3" s="8"/>
      <c r="F3" s="8"/>
      <c r="G3" s="8"/>
      <c r="H3" s="8"/>
      <c r="I3" s="10"/>
      <c r="J3" s="89"/>
      <c r="K3" s="8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</row>
    <row r="4" spans="1:1024" s="9" customFormat="1" ht="4.8" customHeight="1" x14ac:dyDescent="0.3">
      <c r="A4" s="7"/>
      <c r="B4" s="6"/>
      <c r="C4" s="7"/>
      <c r="D4" s="13"/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</row>
    <row r="5" spans="1:1024" s="9" customFormat="1" ht="15.6" x14ac:dyDescent="0.3">
      <c r="A5" s="7"/>
      <c r="B5" s="80" t="s">
        <v>7</v>
      </c>
      <c r="C5" s="80"/>
      <c r="D5" s="13"/>
      <c r="E5" s="8"/>
      <c r="F5" s="8"/>
      <c r="G5" s="8"/>
      <c r="H5" s="8"/>
      <c r="I5" s="10"/>
      <c r="J5" s="7"/>
      <c r="K5" s="7"/>
      <c r="L5" s="88" t="s">
        <v>9</v>
      </c>
      <c r="M5" s="7"/>
      <c r="N5" s="7"/>
      <c r="O5" s="14" t="s">
        <v>12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s="9" customFormat="1" ht="19.95" customHeight="1" x14ac:dyDescent="0.3">
      <c r="A6" s="7"/>
      <c r="B6" s="81"/>
      <c r="C6" s="82"/>
      <c r="D6" s="82"/>
      <c r="E6" s="8"/>
      <c r="F6" s="8"/>
      <c r="G6" s="8"/>
      <c r="H6" s="8"/>
      <c r="I6" s="10"/>
      <c r="J6" s="7"/>
      <c r="K6" s="7"/>
      <c r="L6" s="88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</row>
    <row r="7" spans="1:1024" s="9" customFormat="1" ht="19.95" customHeight="1" x14ac:dyDescent="0.3">
      <c r="A7" s="7"/>
      <c r="B7" s="83"/>
      <c r="C7" s="84"/>
      <c r="D7" s="84"/>
      <c r="E7" s="8"/>
      <c r="F7" s="8"/>
      <c r="G7" s="8"/>
      <c r="H7" s="8"/>
      <c r="I7" s="10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</row>
    <row r="8" spans="1:1024" s="9" customFormat="1" ht="19.95" customHeight="1" x14ac:dyDescent="0.3">
      <c r="A8" s="7"/>
      <c r="B8" s="81"/>
      <c r="C8" s="82"/>
      <c r="D8" s="82"/>
      <c r="E8" s="8"/>
      <c r="F8" s="8"/>
      <c r="G8" s="8"/>
      <c r="H8" s="8"/>
      <c r="I8" s="10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</row>
    <row r="9" spans="1:1024" s="9" customFormat="1" ht="19.95" customHeight="1" x14ac:dyDescent="0.3">
      <c r="A9" s="7"/>
      <c r="B9" s="85"/>
      <c r="C9" s="86"/>
      <c r="D9" s="86"/>
      <c r="E9" s="8"/>
      <c r="F9" s="8"/>
      <c r="G9" s="8"/>
      <c r="H9" s="8"/>
      <c r="I9" s="10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</row>
    <row r="10" spans="1:1024" s="9" customFormat="1" ht="15.6" x14ac:dyDescent="0.3">
      <c r="A10" s="7"/>
      <c r="B10" s="90" t="s">
        <v>8</v>
      </c>
      <c r="C10" s="90"/>
      <c r="D10" s="90"/>
      <c r="E10" s="8"/>
      <c r="F10" s="8"/>
      <c r="G10" s="8"/>
      <c r="H10" s="8"/>
      <c r="I10" s="10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</row>
    <row r="11" spans="1:1024" s="9" customFormat="1" ht="135" customHeight="1" x14ac:dyDescent="0.3">
      <c r="A11" s="7"/>
      <c r="B11" s="91" t="s">
        <v>14</v>
      </c>
      <c r="C11" s="91"/>
      <c r="D11" s="91"/>
      <c r="E11" s="91"/>
      <c r="F11" s="91"/>
      <c r="G11" s="91"/>
      <c r="H11" s="91"/>
      <c r="I11" s="91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</row>
    <row r="12" spans="1:1024" s="9" customFormat="1" ht="6" customHeight="1" x14ac:dyDescent="0.3">
      <c r="A12" s="7"/>
      <c r="B12" s="6"/>
      <c r="C12" s="7"/>
      <c r="D12" s="13"/>
      <c r="E12" s="8"/>
      <c r="F12" s="8"/>
      <c r="G12" s="8"/>
      <c r="H12" s="8"/>
      <c r="I12" s="10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</row>
    <row r="13" spans="1:1024" s="9" customFormat="1" ht="27.6" customHeight="1" x14ac:dyDescent="0.3">
      <c r="A13" s="7"/>
      <c r="B13" s="79" t="s">
        <v>54</v>
      </c>
      <c r="C13" s="79"/>
      <c r="D13" s="79"/>
      <c r="E13" s="79"/>
      <c r="F13" s="79"/>
      <c r="G13" s="79"/>
      <c r="H13" s="79"/>
      <c r="I13" s="79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</row>
    <row r="14" spans="1:1024" s="24" customFormat="1" ht="45" customHeight="1" x14ac:dyDescent="0.25">
      <c r="B14" s="18" t="s">
        <v>0</v>
      </c>
      <c r="C14" s="19" t="s">
        <v>1</v>
      </c>
      <c r="D14" s="20" t="s">
        <v>6</v>
      </c>
      <c r="E14" s="21" t="s">
        <v>2</v>
      </c>
      <c r="F14" s="22" t="s">
        <v>10</v>
      </c>
      <c r="G14" s="22" t="s">
        <v>3</v>
      </c>
      <c r="H14" s="22" t="s">
        <v>11</v>
      </c>
      <c r="I14" s="23" t="s">
        <v>4</v>
      </c>
    </row>
    <row r="15" spans="1:1024" s="24" customFormat="1" ht="33" customHeight="1" x14ac:dyDescent="0.25">
      <c r="B15" s="25" t="s">
        <v>18</v>
      </c>
      <c r="C15" s="26" t="s">
        <v>27</v>
      </c>
      <c r="D15" s="27"/>
      <c r="E15" s="69"/>
      <c r="F15" s="69">
        <f>Tabela13[[#This Row],[Cena jedn. netto]]*Tabela13[[#This Row],[Ilość ]]</f>
        <v>0</v>
      </c>
      <c r="G15" s="69">
        <f>Tabela13[[#This Row],[Netto (kol.3xkol.4)]]*Tabela13[[#This Row],[% VAT]]</f>
        <v>0</v>
      </c>
      <c r="H15" s="69">
        <f>Tabela13[[#This Row],[Kwota VAT]]+Tabela13[[#This Row],[Netto (kol.3xkol.4)]]</f>
        <v>0</v>
      </c>
      <c r="I15" s="28"/>
    </row>
    <row r="16" spans="1:1024" s="24" customFormat="1" ht="33" customHeight="1" x14ac:dyDescent="0.25">
      <c r="B16" s="25"/>
      <c r="C16" s="26" t="s">
        <v>28</v>
      </c>
      <c r="D16" s="27"/>
      <c r="E16" s="69"/>
      <c r="F16" s="69">
        <f>Tabela13[[#This Row],[Cena jedn. netto]]*Tabela13[[#This Row],[Ilość ]]</f>
        <v>0</v>
      </c>
      <c r="G16" s="69">
        <f>Tabela13[[#This Row],[Netto (kol.3xkol.4)]]*Tabela13[[#This Row],[% VAT]]</f>
        <v>0</v>
      </c>
      <c r="H16" s="69">
        <f>Tabela13[[#This Row],[Kwota VAT]]+Tabela13[[#This Row],[Netto (kol.3xkol.4)]]</f>
        <v>0</v>
      </c>
      <c r="I16" s="28"/>
    </row>
    <row r="17" spans="2:9" s="32" customFormat="1" ht="28.8" x14ac:dyDescent="0.25">
      <c r="B17" s="33">
        <f>ROW()-16</f>
        <v>1</v>
      </c>
      <c r="C17" s="29" t="s">
        <v>15</v>
      </c>
      <c r="D17" s="42">
        <v>52.86</v>
      </c>
      <c r="E17" s="30"/>
      <c r="F17" s="75">
        <f>Tabela13[[#This Row],[Cena jedn. netto]]*Tabela13[[#This Row],[Ilość ]]</f>
        <v>0</v>
      </c>
      <c r="G17" s="75">
        <f>Tabela13[[#This Row],[Netto (kol.3xkol.4)]]*Tabela13[[#This Row],[% VAT]]</f>
        <v>0</v>
      </c>
      <c r="H17" s="75">
        <f>Tabela13[[#This Row],[Kwota VAT]]+Tabela13[[#This Row],[Netto (kol.3xkol.4)]]</f>
        <v>0</v>
      </c>
      <c r="I17" s="31"/>
    </row>
    <row r="18" spans="2:9" s="32" customFormat="1" x14ac:dyDescent="0.25">
      <c r="B18" s="33">
        <f t="shared" ref="B18:B21" si="0">ROW()-16</f>
        <v>2</v>
      </c>
      <c r="C18" s="15" t="s">
        <v>16</v>
      </c>
      <c r="D18" s="42">
        <v>52.86</v>
      </c>
      <c r="E18" s="30"/>
      <c r="F18" s="76">
        <f>Tabela13[[#This Row],[Cena jedn. netto]]*Tabela13[[#This Row],[Ilość ]]</f>
        <v>0</v>
      </c>
      <c r="G18" s="76">
        <f>Tabela13[[#This Row],[Netto (kol.3xkol.4)]]*Tabela13[[#This Row],[% VAT]]</f>
        <v>0</v>
      </c>
      <c r="H18" s="76">
        <f>Tabela13[[#This Row],[Kwota VAT]]+Tabela13[[#This Row],[Netto (kol.3xkol.4)]]</f>
        <v>0</v>
      </c>
      <c r="I18" s="31"/>
    </row>
    <row r="19" spans="2:9" s="32" customFormat="1" ht="43.2" x14ac:dyDescent="0.25">
      <c r="B19" s="33">
        <f t="shared" si="0"/>
        <v>3</v>
      </c>
      <c r="C19" s="15" t="s">
        <v>17</v>
      </c>
      <c r="D19" s="43">
        <v>11.994</v>
      </c>
      <c r="E19" s="30"/>
      <c r="F19" s="76">
        <f>Tabela13[[#This Row],[Cena jedn. netto]]*Tabela13[[#This Row],[Ilość ]]</f>
        <v>0</v>
      </c>
      <c r="G19" s="76">
        <f>Tabela13[[#This Row],[Netto (kol.3xkol.4)]]*Tabela13[[#This Row],[% VAT]]</f>
        <v>0</v>
      </c>
      <c r="H19" s="76">
        <f>Tabela13[[#This Row],[Kwota VAT]]+Tabela13[[#This Row],[Netto (kol.3xkol.4)]]</f>
        <v>0</v>
      </c>
      <c r="I19" s="31"/>
    </row>
    <row r="20" spans="2:9" s="32" customFormat="1" ht="43.2" x14ac:dyDescent="0.25">
      <c r="B20" s="33">
        <f t="shared" si="0"/>
        <v>4</v>
      </c>
      <c r="C20" s="17" t="s">
        <v>29</v>
      </c>
      <c r="D20" s="42">
        <v>52.86</v>
      </c>
      <c r="E20" s="30"/>
      <c r="F20" s="76">
        <f>Tabela13[[#This Row],[Cena jedn. netto]]*Tabela13[[#This Row],[Ilość ]]</f>
        <v>0</v>
      </c>
      <c r="G20" s="76">
        <f>Tabela13[[#This Row],[Netto (kol.3xkol.4)]]*Tabela13[[#This Row],[% VAT]]</f>
        <v>0</v>
      </c>
      <c r="H20" s="76">
        <f>Tabela13[[#This Row],[Kwota VAT]]+Tabela13[[#This Row],[Netto (kol.3xkol.4)]]</f>
        <v>0</v>
      </c>
      <c r="I20" s="31"/>
    </row>
    <row r="21" spans="2:9" s="32" customFormat="1" x14ac:dyDescent="0.25">
      <c r="B21" s="33">
        <f t="shared" si="0"/>
        <v>5</v>
      </c>
      <c r="C21" s="17" t="s">
        <v>30</v>
      </c>
      <c r="D21" s="42">
        <v>52.86</v>
      </c>
      <c r="E21" s="30"/>
      <c r="F21" s="76">
        <f>Tabela13[[#This Row],[Cena jedn. netto]]*Tabela13[[#This Row],[Ilość ]]</f>
        <v>0</v>
      </c>
      <c r="G21" s="76">
        <f>Tabela13[[#This Row],[Netto (kol.3xkol.4)]]*Tabela13[[#This Row],[% VAT]]</f>
        <v>0</v>
      </c>
      <c r="H21" s="76">
        <f>Tabela13[[#This Row],[Kwota VAT]]+Tabela13[[#This Row],[Netto (kol.3xkol.4)]]</f>
        <v>0</v>
      </c>
      <c r="I21" s="31"/>
    </row>
    <row r="22" spans="2:9" s="24" customFormat="1" ht="33" customHeight="1" x14ac:dyDescent="0.25">
      <c r="B22" s="25" t="s">
        <v>19</v>
      </c>
      <c r="C22" s="26" t="s">
        <v>31</v>
      </c>
      <c r="D22" s="27"/>
      <c r="E22" s="69"/>
      <c r="F22" s="69">
        <f>Tabela13[[#This Row],[Cena jedn. netto]]*Tabela13[[#This Row],[Ilość ]]</f>
        <v>0</v>
      </c>
      <c r="G22" s="69">
        <f>Tabela13[[#This Row],[Netto (kol.3xkol.4)]]*Tabela13[[#This Row],[% VAT]]</f>
        <v>0</v>
      </c>
      <c r="H22" s="69">
        <f>Tabela13[[#This Row],[Kwota VAT]]+Tabela13[[#This Row],[Netto (kol.3xkol.4)]]</f>
        <v>0</v>
      </c>
      <c r="I22" s="28"/>
    </row>
    <row r="23" spans="2:9" s="24" customFormat="1" ht="33" customHeight="1" x14ac:dyDescent="0.25">
      <c r="B23" s="25"/>
      <c r="C23" s="26" t="s">
        <v>28</v>
      </c>
      <c r="D23" s="27"/>
      <c r="E23" s="69"/>
      <c r="F23" s="69">
        <f>Tabela13[[#This Row],[Cena jedn. netto]]*Tabela13[[#This Row],[Ilość ]]</f>
        <v>0</v>
      </c>
      <c r="G23" s="69">
        <f>Tabela13[[#This Row],[Netto (kol.3xkol.4)]]*Tabela13[[#This Row],[% VAT]]</f>
        <v>0</v>
      </c>
      <c r="H23" s="69">
        <f>Tabela13[[#This Row],[Kwota VAT]]+Tabela13[[#This Row],[Netto (kol.3xkol.4)]]</f>
        <v>0</v>
      </c>
      <c r="I23" s="28"/>
    </row>
    <row r="24" spans="2:9" s="32" customFormat="1" ht="28.8" x14ac:dyDescent="0.25">
      <c r="B24" s="33">
        <f>ROW()-18</f>
        <v>6</v>
      </c>
      <c r="C24" s="15" t="s">
        <v>15</v>
      </c>
      <c r="D24" s="44">
        <v>139.36000000000001</v>
      </c>
      <c r="E24" s="11"/>
      <c r="F24" s="76">
        <f>Tabela13[[#This Row],[Cena jedn. netto]]*Tabela13[[#This Row],[Ilość ]]</f>
        <v>0</v>
      </c>
      <c r="G24" s="76">
        <f>Tabela13[[#This Row],[Netto (kol.3xkol.4)]]*Tabela13[[#This Row],[% VAT]]</f>
        <v>0</v>
      </c>
      <c r="H24" s="76">
        <f>Tabela13[[#This Row],[Kwota VAT]]+Tabela13[[#This Row],[Netto (kol.3xkol.4)]]</f>
        <v>0</v>
      </c>
      <c r="I24" s="12"/>
    </row>
    <row r="25" spans="2:9" s="32" customFormat="1" x14ac:dyDescent="0.25">
      <c r="B25" s="33">
        <f t="shared" ref="B25:B28" si="1">ROW()-18</f>
        <v>7</v>
      </c>
      <c r="C25" s="17" t="s">
        <v>16</v>
      </c>
      <c r="D25" s="44">
        <v>139.36000000000001</v>
      </c>
      <c r="E25" s="11"/>
      <c r="F25" s="76">
        <f>Tabela13[[#This Row],[Cena jedn. netto]]*Tabela13[[#This Row],[Ilość ]]</f>
        <v>0</v>
      </c>
      <c r="G25" s="76">
        <f>Tabela13[[#This Row],[Netto (kol.3xkol.4)]]*Tabela13[[#This Row],[% VAT]]</f>
        <v>0</v>
      </c>
      <c r="H25" s="76">
        <f>Tabela13[[#This Row],[Kwota VAT]]+Tabela13[[#This Row],[Netto (kol.3xkol.4)]]</f>
        <v>0</v>
      </c>
      <c r="I25" s="12"/>
    </row>
    <row r="26" spans="2:9" s="32" customFormat="1" ht="43.2" x14ac:dyDescent="0.25">
      <c r="B26" s="33">
        <f t="shared" si="1"/>
        <v>8</v>
      </c>
      <c r="C26" s="17" t="s">
        <v>32</v>
      </c>
      <c r="D26" s="34">
        <v>52.421999999999997</v>
      </c>
      <c r="E26" s="11"/>
      <c r="F26" s="76">
        <f>Tabela13[[#This Row],[Cena jedn. netto]]*Tabela13[[#This Row],[Ilość ]]</f>
        <v>0</v>
      </c>
      <c r="G26" s="76">
        <f>Tabela13[[#This Row],[Netto (kol.3xkol.4)]]*Tabela13[[#This Row],[% VAT]]</f>
        <v>0</v>
      </c>
      <c r="H26" s="76">
        <f>Tabela13[[#This Row],[Kwota VAT]]+Tabela13[[#This Row],[Netto (kol.3xkol.4)]]</f>
        <v>0</v>
      </c>
      <c r="I26" s="12"/>
    </row>
    <row r="27" spans="2:9" s="32" customFormat="1" ht="43.2" x14ac:dyDescent="0.25">
      <c r="B27" s="33">
        <f t="shared" si="1"/>
        <v>9</v>
      </c>
      <c r="C27" s="17" t="s">
        <v>29</v>
      </c>
      <c r="D27" s="44">
        <v>139.36000000000001</v>
      </c>
      <c r="E27" s="11"/>
      <c r="F27" s="76">
        <f>Tabela13[[#This Row],[Cena jedn. netto]]*Tabela13[[#This Row],[Ilość ]]</f>
        <v>0</v>
      </c>
      <c r="G27" s="76">
        <f>Tabela13[[#This Row],[Netto (kol.3xkol.4)]]*Tabela13[[#This Row],[% VAT]]</f>
        <v>0</v>
      </c>
      <c r="H27" s="76">
        <f>Tabela13[[#This Row],[Kwota VAT]]+Tabela13[[#This Row],[Netto (kol.3xkol.4)]]</f>
        <v>0</v>
      </c>
      <c r="I27" s="12"/>
    </row>
    <row r="28" spans="2:9" s="32" customFormat="1" x14ac:dyDescent="0.25">
      <c r="B28" s="33">
        <f t="shared" si="1"/>
        <v>10</v>
      </c>
      <c r="C28" s="17" t="s">
        <v>30</v>
      </c>
      <c r="D28" s="44">
        <v>139.36000000000001</v>
      </c>
      <c r="E28" s="11"/>
      <c r="F28" s="76">
        <f>Tabela13[[#This Row],[Cena jedn. netto]]*Tabela13[[#This Row],[Ilość ]]</f>
        <v>0</v>
      </c>
      <c r="G28" s="76">
        <f>Tabela13[[#This Row],[Netto (kol.3xkol.4)]]*Tabela13[[#This Row],[% VAT]]</f>
        <v>0</v>
      </c>
      <c r="H28" s="76">
        <f>Tabela13[[#This Row],[Kwota VAT]]+Tabela13[[#This Row],[Netto (kol.3xkol.4)]]</f>
        <v>0</v>
      </c>
      <c r="I28" s="12"/>
    </row>
    <row r="29" spans="2:9" s="32" customFormat="1" ht="33" customHeight="1" x14ac:dyDescent="0.25">
      <c r="B29" s="70"/>
      <c r="C29" s="71" t="s">
        <v>33</v>
      </c>
      <c r="D29" s="72"/>
      <c r="E29" s="36"/>
      <c r="F29" s="73">
        <f>Tabela13[[#This Row],[Cena jedn. netto]]*Tabela13[[#This Row],[Ilość ]]</f>
        <v>0</v>
      </c>
      <c r="G29" s="73">
        <f>Tabela13[[#This Row],[Netto (kol.3xkol.4)]]*Tabela13[[#This Row],[% VAT]]</f>
        <v>0</v>
      </c>
      <c r="H29" s="73">
        <f>Tabela13[[#This Row],[Kwota VAT]]+Tabela13[[#This Row],[Netto (kol.3xkol.4)]]</f>
        <v>0</v>
      </c>
      <c r="I29" s="37"/>
    </row>
    <row r="30" spans="2:9" s="32" customFormat="1" ht="28.8" x14ac:dyDescent="0.25">
      <c r="B30" s="38">
        <f>ROW()-19</f>
        <v>11</v>
      </c>
      <c r="C30" s="45" t="s">
        <v>15</v>
      </c>
      <c r="D30" s="42">
        <v>26.96</v>
      </c>
      <c r="E30" s="30"/>
      <c r="F30" s="75">
        <f>Tabela13[[#This Row],[Cena jedn. netto]]*Tabela13[[#This Row],[Ilość ]]</f>
        <v>0</v>
      </c>
      <c r="G30" s="75">
        <f>Tabela13[[#This Row],[Netto (kol.3xkol.4)]]*Tabela13[[#This Row],[% VAT]]</f>
        <v>0</v>
      </c>
      <c r="H30" s="75">
        <f>Tabela13[[#This Row],[Kwota VAT]]+Tabela13[[#This Row],[Netto (kol.3xkol.4)]]</f>
        <v>0</v>
      </c>
      <c r="I30" s="31"/>
    </row>
    <row r="31" spans="2:9" s="32" customFormat="1" x14ac:dyDescent="0.25">
      <c r="B31" s="53">
        <f t="shared" ref="B31:B34" si="2">ROW()-19</f>
        <v>12</v>
      </c>
      <c r="C31" s="54" t="s">
        <v>16</v>
      </c>
      <c r="D31" s="59">
        <v>26.96</v>
      </c>
      <c r="E31" s="30"/>
      <c r="F31" s="77">
        <f>Tabela13[[#This Row],[Cena jedn. netto]]*Tabela13[[#This Row],[Ilość ]]</f>
        <v>0</v>
      </c>
      <c r="G31" s="77">
        <f>Tabela13[[#This Row],[Netto (kol.3xkol.4)]]*Tabela13[[#This Row],[% VAT]]</f>
        <v>0</v>
      </c>
      <c r="H31" s="77">
        <f>Tabela13[[#This Row],[Kwota VAT]]+Tabela13[[#This Row],[Netto (kol.3xkol.4)]]</f>
        <v>0</v>
      </c>
      <c r="I31" s="31"/>
    </row>
    <row r="32" spans="2:9" s="32" customFormat="1" ht="43.2" x14ac:dyDescent="0.25">
      <c r="B32" s="38">
        <f t="shared" si="2"/>
        <v>13</v>
      </c>
      <c r="C32" s="60" t="s">
        <v>34</v>
      </c>
      <c r="D32" s="34">
        <v>8.8919999999999995</v>
      </c>
      <c r="E32" s="30"/>
      <c r="F32" s="76">
        <f>Tabela13[[#This Row],[Cena jedn. netto]]*Tabela13[[#This Row],[Ilość ]]</f>
        <v>0</v>
      </c>
      <c r="G32" s="76">
        <f>Tabela13[[#This Row],[Netto (kol.3xkol.4)]]*Tabela13[[#This Row],[% VAT]]</f>
        <v>0</v>
      </c>
      <c r="H32" s="76">
        <f>Tabela13[[#This Row],[Kwota VAT]]+Tabela13[[#This Row],[Netto (kol.3xkol.4)]]</f>
        <v>0</v>
      </c>
      <c r="I32" s="31"/>
    </row>
    <row r="33" spans="2:9" s="32" customFormat="1" ht="43.2" x14ac:dyDescent="0.25">
      <c r="B33" s="38">
        <f t="shared" si="2"/>
        <v>14</v>
      </c>
      <c r="C33" s="47" t="s">
        <v>29</v>
      </c>
      <c r="D33" s="44">
        <v>26.96</v>
      </c>
      <c r="E33" s="30"/>
      <c r="F33" s="76">
        <f>Tabela13[[#This Row],[Cena jedn. netto]]*Tabela13[[#This Row],[Ilość ]]</f>
        <v>0</v>
      </c>
      <c r="G33" s="76">
        <f>Tabela13[[#This Row],[Netto (kol.3xkol.4)]]*Tabela13[[#This Row],[% VAT]]</f>
        <v>0</v>
      </c>
      <c r="H33" s="76">
        <f>Tabela13[[#This Row],[Kwota VAT]]+Tabela13[[#This Row],[Netto (kol.3xkol.4)]]</f>
        <v>0</v>
      </c>
      <c r="I33" s="31"/>
    </row>
    <row r="34" spans="2:9" s="32" customFormat="1" x14ac:dyDescent="0.25">
      <c r="B34" s="61">
        <f t="shared" si="2"/>
        <v>15</v>
      </c>
      <c r="C34" s="62" t="s">
        <v>30</v>
      </c>
      <c r="D34" s="59">
        <v>26.96</v>
      </c>
      <c r="E34" s="30"/>
      <c r="F34" s="78">
        <f>Tabela13[[#This Row],[Cena jedn. netto]]*Tabela13[[#This Row],[Ilość ]]</f>
        <v>0</v>
      </c>
      <c r="G34" s="78">
        <f>Tabela13[[#This Row],[Netto (kol.3xkol.4)]]*Tabela13[[#This Row],[% VAT]]</f>
        <v>0</v>
      </c>
      <c r="H34" s="78">
        <f>Tabela13[[#This Row],[Kwota VAT]]+Tabela13[[#This Row],[Netto (kol.3xkol.4)]]</f>
        <v>0</v>
      </c>
      <c r="I34" s="31"/>
    </row>
    <row r="35" spans="2:9" s="24" customFormat="1" ht="33" customHeight="1" x14ac:dyDescent="0.25">
      <c r="B35" s="25" t="s">
        <v>20</v>
      </c>
      <c r="C35" s="26" t="s">
        <v>35</v>
      </c>
      <c r="D35" s="27"/>
      <c r="E35" s="69"/>
      <c r="F35" s="69">
        <f>Tabela13[[#This Row],[Cena jedn. netto]]*Tabela13[[#This Row],[Ilość ]]</f>
        <v>0</v>
      </c>
      <c r="G35" s="69">
        <f>Tabela13[[#This Row],[Netto (kol.3xkol.4)]]*Tabela13[[#This Row],[% VAT]]</f>
        <v>0</v>
      </c>
      <c r="H35" s="69">
        <f>Tabela13[[#This Row],[Kwota VAT]]+Tabela13[[#This Row],[Netto (kol.3xkol.4)]]</f>
        <v>0</v>
      </c>
      <c r="I35" s="28"/>
    </row>
    <row r="36" spans="2:9" s="24" customFormat="1" ht="33" customHeight="1" x14ac:dyDescent="0.25">
      <c r="B36" s="25"/>
      <c r="C36" s="26" t="s">
        <v>28</v>
      </c>
      <c r="D36" s="27"/>
      <c r="E36" s="69"/>
      <c r="F36" s="69">
        <f>Tabela13[[#This Row],[Cena jedn. netto]]*Tabela13[[#This Row],[Ilość ]]</f>
        <v>0</v>
      </c>
      <c r="G36" s="69">
        <f>Tabela13[[#This Row],[Netto (kol.3xkol.4)]]*Tabela13[[#This Row],[% VAT]]</f>
        <v>0</v>
      </c>
      <c r="H36" s="69">
        <f>Tabela13[[#This Row],[Kwota VAT]]+Tabela13[[#This Row],[Netto (kol.3xkol.4)]]</f>
        <v>0</v>
      </c>
      <c r="I36" s="28"/>
    </row>
    <row r="37" spans="2:9" s="32" customFormat="1" ht="28.8" x14ac:dyDescent="0.25">
      <c r="B37" s="57">
        <f>ROW()-21</f>
        <v>16</v>
      </c>
      <c r="C37" s="45" t="s">
        <v>15</v>
      </c>
      <c r="D37" s="42">
        <v>135.28</v>
      </c>
      <c r="E37" s="30"/>
      <c r="F37" s="75">
        <f>Tabela13[[#This Row],[Cena jedn. netto]]*Tabela13[[#This Row],[Ilość ]]</f>
        <v>0</v>
      </c>
      <c r="G37" s="75">
        <f>Tabela13[[#This Row],[Netto (kol.3xkol.4)]]*Tabela13[[#This Row],[% VAT]]</f>
        <v>0</v>
      </c>
      <c r="H37" s="75">
        <f>Tabela13[[#This Row],[Kwota VAT]]+Tabela13[[#This Row],[Netto (kol.3xkol.4)]]</f>
        <v>0</v>
      </c>
      <c r="I37" s="31"/>
    </row>
    <row r="38" spans="2:9" s="32" customFormat="1" x14ac:dyDescent="0.25">
      <c r="B38" s="38">
        <f t="shared" ref="B38:B41" si="3">ROW()-21</f>
        <v>17</v>
      </c>
      <c r="C38" s="46" t="s">
        <v>16</v>
      </c>
      <c r="D38" s="44">
        <v>135.28</v>
      </c>
      <c r="E38" s="30"/>
      <c r="F38" s="76">
        <f>Tabela13[[#This Row],[Cena jedn. netto]]*Tabela13[[#This Row],[Ilość ]]</f>
        <v>0</v>
      </c>
      <c r="G38" s="76">
        <f>Tabela13[[#This Row],[Netto (kol.3xkol.4)]]*Tabela13[[#This Row],[% VAT]]</f>
        <v>0</v>
      </c>
      <c r="H38" s="76">
        <f>Tabela13[[#This Row],[Kwota VAT]]+Tabela13[[#This Row],[Netto (kol.3xkol.4)]]</f>
        <v>0</v>
      </c>
      <c r="I38" s="31"/>
    </row>
    <row r="39" spans="2:9" s="32" customFormat="1" ht="43.2" x14ac:dyDescent="0.25">
      <c r="B39" s="38">
        <f t="shared" si="3"/>
        <v>18</v>
      </c>
      <c r="C39" s="46" t="s">
        <v>32</v>
      </c>
      <c r="D39" s="34">
        <v>44.286999999999999</v>
      </c>
      <c r="E39" s="30"/>
      <c r="F39" s="76">
        <f>Tabela13[[#This Row],[Cena jedn. netto]]*Tabela13[[#This Row],[Ilość ]]</f>
        <v>0</v>
      </c>
      <c r="G39" s="76">
        <f>Tabela13[[#This Row],[Netto (kol.3xkol.4)]]*Tabela13[[#This Row],[% VAT]]</f>
        <v>0</v>
      </c>
      <c r="H39" s="76">
        <f>Tabela13[[#This Row],[Kwota VAT]]+Tabela13[[#This Row],[Netto (kol.3xkol.4)]]</f>
        <v>0</v>
      </c>
      <c r="I39" s="31"/>
    </row>
    <row r="40" spans="2:9" s="32" customFormat="1" ht="43.2" x14ac:dyDescent="0.25">
      <c r="B40" s="38">
        <f t="shared" si="3"/>
        <v>19</v>
      </c>
      <c r="C40" s="47" t="s">
        <v>29</v>
      </c>
      <c r="D40" s="44">
        <v>135.28</v>
      </c>
      <c r="E40" s="30"/>
      <c r="F40" s="76">
        <f>Tabela13[[#This Row],[Cena jedn. netto]]*Tabela13[[#This Row],[Ilość ]]</f>
        <v>0</v>
      </c>
      <c r="G40" s="76">
        <f>Tabela13[[#This Row],[Netto (kol.3xkol.4)]]*Tabela13[[#This Row],[% VAT]]</f>
        <v>0</v>
      </c>
      <c r="H40" s="76">
        <f>Tabela13[[#This Row],[Kwota VAT]]+Tabela13[[#This Row],[Netto (kol.3xkol.4)]]</f>
        <v>0</v>
      </c>
      <c r="I40" s="31"/>
    </row>
    <row r="41" spans="2:9" s="32" customFormat="1" x14ac:dyDescent="0.25">
      <c r="B41" s="38">
        <f t="shared" si="3"/>
        <v>20</v>
      </c>
      <c r="C41" s="17" t="s">
        <v>30</v>
      </c>
      <c r="D41" s="44">
        <v>135.28</v>
      </c>
      <c r="E41" s="30"/>
      <c r="F41" s="76">
        <f>Tabela13[[#This Row],[Cena jedn. netto]]*Tabela13[[#This Row],[Ilość ]]</f>
        <v>0</v>
      </c>
      <c r="G41" s="76">
        <f>Tabela13[[#This Row],[Netto (kol.3xkol.4)]]*Tabela13[[#This Row],[% VAT]]</f>
        <v>0</v>
      </c>
      <c r="H41" s="76">
        <f>Tabela13[[#This Row],[Kwota VAT]]+Tabela13[[#This Row],[Netto (kol.3xkol.4)]]</f>
        <v>0</v>
      </c>
      <c r="I41" s="31"/>
    </row>
    <row r="42" spans="2:9" s="24" customFormat="1" ht="33" customHeight="1" x14ac:dyDescent="0.25">
      <c r="B42" s="25"/>
      <c r="C42" s="26" t="s">
        <v>33</v>
      </c>
      <c r="D42" s="27"/>
      <c r="E42" s="41"/>
      <c r="F42" s="69">
        <f>Tabela13[[#This Row],[Cena jedn. netto]]*Tabela13[[#This Row],[Ilość ]]</f>
        <v>0</v>
      </c>
      <c r="G42" s="69">
        <f>Tabela13[[#This Row],[Netto (kol.3xkol.4)]]*Tabela13[[#This Row],[% VAT]]</f>
        <v>0</v>
      </c>
      <c r="H42" s="69">
        <f>Tabela13[[#This Row],[Kwota VAT]]+Tabela13[[#This Row],[Netto (kol.3xkol.4)]]</f>
        <v>0</v>
      </c>
      <c r="I42" s="28"/>
    </row>
    <row r="43" spans="2:9" s="32" customFormat="1" ht="28.8" x14ac:dyDescent="0.25">
      <c r="B43" s="38">
        <f>ROW()-22</f>
        <v>21</v>
      </c>
      <c r="C43" s="17" t="s">
        <v>15</v>
      </c>
      <c r="D43" s="44">
        <v>26.96</v>
      </c>
      <c r="E43" s="11"/>
      <c r="F43" s="76">
        <f>Tabela13[[#This Row],[Cena jedn. netto]]*Tabela13[[#This Row],[Ilość ]]</f>
        <v>0</v>
      </c>
      <c r="G43" s="76">
        <f>Tabela13[[#This Row],[Netto (kol.3xkol.4)]]*Tabela13[[#This Row],[% VAT]]</f>
        <v>0</v>
      </c>
      <c r="H43" s="76">
        <f>Tabela13[[#This Row],[Kwota VAT]]+Tabela13[[#This Row],[Netto (kol.3xkol.4)]]</f>
        <v>0</v>
      </c>
      <c r="I43" s="12"/>
    </row>
    <row r="44" spans="2:9" s="32" customFormat="1" x14ac:dyDescent="0.25">
      <c r="B44" s="38">
        <f t="shared" ref="B44:B47" si="4">ROW()-22</f>
        <v>22</v>
      </c>
      <c r="C44" s="17" t="s">
        <v>16</v>
      </c>
      <c r="D44" s="44">
        <v>26.96</v>
      </c>
      <c r="E44" s="11"/>
      <c r="F44" s="76">
        <f>Tabela13[[#This Row],[Cena jedn. netto]]*Tabela13[[#This Row],[Ilość ]]</f>
        <v>0</v>
      </c>
      <c r="G44" s="76">
        <f>Tabela13[[#This Row],[Netto (kol.3xkol.4)]]*Tabela13[[#This Row],[% VAT]]</f>
        <v>0</v>
      </c>
      <c r="H44" s="76">
        <f>Tabela13[[#This Row],[Kwota VAT]]+Tabela13[[#This Row],[Netto (kol.3xkol.4)]]</f>
        <v>0</v>
      </c>
      <c r="I44" s="12"/>
    </row>
    <row r="45" spans="2:9" s="32" customFormat="1" ht="43.2" x14ac:dyDescent="0.25">
      <c r="B45" s="38">
        <f t="shared" si="4"/>
        <v>23</v>
      </c>
      <c r="C45" s="47" t="s">
        <v>34</v>
      </c>
      <c r="D45" s="34">
        <v>8.8919999999999995</v>
      </c>
      <c r="E45" s="11"/>
      <c r="F45" s="76">
        <f>Tabela13[[#This Row],[Cena jedn. netto]]*Tabela13[[#This Row],[Ilość ]]</f>
        <v>0</v>
      </c>
      <c r="G45" s="76">
        <f>Tabela13[[#This Row],[Netto (kol.3xkol.4)]]*Tabela13[[#This Row],[% VAT]]</f>
        <v>0</v>
      </c>
      <c r="H45" s="76">
        <f>Tabela13[[#This Row],[Kwota VAT]]+Tabela13[[#This Row],[Netto (kol.3xkol.4)]]</f>
        <v>0</v>
      </c>
      <c r="I45" s="12"/>
    </row>
    <row r="46" spans="2:9" s="32" customFormat="1" ht="43.2" x14ac:dyDescent="0.25">
      <c r="B46" s="38">
        <f t="shared" si="4"/>
        <v>24</v>
      </c>
      <c r="C46" s="15" t="s">
        <v>29</v>
      </c>
      <c r="D46" s="44">
        <v>26.96</v>
      </c>
      <c r="E46" s="11"/>
      <c r="F46" s="76">
        <f>Tabela13[[#This Row],[Cena jedn. netto]]*Tabela13[[#This Row],[Ilość ]]</f>
        <v>0</v>
      </c>
      <c r="G46" s="76">
        <f>Tabela13[[#This Row],[Netto (kol.3xkol.4)]]*Tabela13[[#This Row],[% VAT]]</f>
        <v>0</v>
      </c>
      <c r="H46" s="76">
        <f>Tabela13[[#This Row],[Kwota VAT]]+Tabela13[[#This Row],[Netto (kol.3xkol.4)]]</f>
        <v>0</v>
      </c>
      <c r="I46" s="12"/>
    </row>
    <row r="47" spans="2:9" s="32" customFormat="1" x14ac:dyDescent="0.25">
      <c r="B47" s="38">
        <f t="shared" si="4"/>
        <v>25</v>
      </c>
      <c r="C47" s="15" t="s">
        <v>30</v>
      </c>
      <c r="D47" s="44">
        <v>26.96</v>
      </c>
      <c r="E47" s="11"/>
      <c r="F47" s="76">
        <f>Tabela13[[#This Row],[Cena jedn. netto]]*Tabela13[[#This Row],[Ilość ]]</f>
        <v>0</v>
      </c>
      <c r="G47" s="76">
        <f>Tabela13[[#This Row],[Netto (kol.3xkol.4)]]*Tabela13[[#This Row],[% VAT]]</f>
        <v>0</v>
      </c>
      <c r="H47" s="76">
        <f>Tabela13[[#This Row],[Kwota VAT]]+Tabela13[[#This Row],[Netto (kol.3xkol.4)]]</f>
        <v>0</v>
      </c>
      <c r="I47" s="12"/>
    </row>
    <row r="48" spans="2:9" s="24" customFormat="1" ht="33" customHeight="1" x14ac:dyDescent="0.25">
      <c r="B48" s="25" t="s">
        <v>21</v>
      </c>
      <c r="C48" s="26" t="s">
        <v>36</v>
      </c>
      <c r="D48" s="27"/>
      <c r="E48" s="69"/>
      <c r="F48" s="69">
        <f>Tabela13[[#This Row],[Cena jedn. netto]]*Tabela13[[#This Row],[Ilość ]]</f>
        <v>0</v>
      </c>
      <c r="G48" s="69">
        <f>Tabela13[[#This Row],[Netto (kol.3xkol.4)]]*Tabela13[[#This Row],[% VAT]]</f>
        <v>0</v>
      </c>
      <c r="H48" s="69">
        <f>Tabela13[[#This Row],[Kwota VAT]]+Tabela13[[#This Row],[Netto (kol.3xkol.4)]]</f>
        <v>0</v>
      </c>
      <c r="I48" s="28"/>
    </row>
    <row r="49" spans="2:9" s="24" customFormat="1" ht="33" customHeight="1" x14ac:dyDescent="0.25">
      <c r="B49" s="25"/>
      <c r="C49" s="26" t="s">
        <v>28</v>
      </c>
      <c r="D49" s="27"/>
      <c r="E49" s="69"/>
      <c r="F49" s="69">
        <f>Tabela13[[#This Row],[Cena jedn. netto]]*Tabela13[[#This Row],[Ilość ]]</f>
        <v>0</v>
      </c>
      <c r="G49" s="69">
        <f>Tabela13[[#This Row],[Netto (kol.3xkol.4)]]*Tabela13[[#This Row],[% VAT]]</f>
        <v>0</v>
      </c>
      <c r="H49" s="69">
        <f>Tabela13[[#This Row],[Kwota VAT]]+Tabela13[[#This Row],[Netto (kol.3xkol.4)]]</f>
        <v>0</v>
      </c>
      <c r="I49" s="28"/>
    </row>
    <row r="50" spans="2:9" s="32" customFormat="1" ht="28.8" x14ac:dyDescent="0.25">
      <c r="B50" s="38">
        <f>ROW()-24</f>
        <v>26</v>
      </c>
      <c r="C50" s="17" t="s">
        <v>15</v>
      </c>
      <c r="D50" s="44">
        <v>140.62</v>
      </c>
      <c r="E50" s="11"/>
      <c r="F50" s="76">
        <f>Tabela13[[#This Row],[Cena jedn. netto]]*Tabela13[[#This Row],[Ilość ]]</f>
        <v>0</v>
      </c>
      <c r="G50" s="76">
        <f>Tabela13[[#This Row],[Netto (kol.3xkol.4)]]*Tabela13[[#This Row],[% VAT]]</f>
        <v>0</v>
      </c>
      <c r="H50" s="76">
        <f>Tabela13[[#This Row],[Kwota VAT]]+Tabela13[[#This Row],[Netto (kol.3xkol.4)]]</f>
        <v>0</v>
      </c>
      <c r="I50" s="12"/>
    </row>
    <row r="51" spans="2:9" s="32" customFormat="1" x14ac:dyDescent="0.25">
      <c r="B51" s="38">
        <f t="shared" ref="B51:B54" si="5">ROW()-24</f>
        <v>27</v>
      </c>
      <c r="C51" s="17" t="s">
        <v>16</v>
      </c>
      <c r="D51" s="44">
        <v>140.62</v>
      </c>
      <c r="E51" s="11"/>
      <c r="F51" s="76">
        <f>Tabela13[[#This Row],[Cena jedn. netto]]*Tabela13[[#This Row],[Ilość ]]</f>
        <v>0</v>
      </c>
      <c r="G51" s="76">
        <f>Tabela13[[#This Row],[Netto (kol.3xkol.4)]]*Tabela13[[#This Row],[% VAT]]</f>
        <v>0</v>
      </c>
      <c r="H51" s="76">
        <f>Tabela13[[#This Row],[Kwota VAT]]+Tabela13[[#This Row],[Netto (kol.3xkol.4)]]</f>
        <v>0</v>
      </c>
      <c r="I51" s="12"/>
    </row>
    <row r="52" spans="2:9" s="32" customFormat="1" ht="43.2" x14ac:dyDescent="0.25">
      <c r="B52" s="38">
        <f t="shared" si="5"/>
        <v>28</v>
      </c>
      <c r="C52" s="47" t="s">
        <v>17</v>
      </c>
      <c r="D52" s="34">
        <v>42.865000000000002</v>
      </c>
      <c r="E52" s="11"/>
      <c r="F52" s="76">
        <f>Tabela13[[#This Row],[Cena jedn. netto]]*Tabela13[[#This Row],[Ilość ]]</f>
        <v>0</v>
      </c>
      <c r="G52" s="76">
        <f>Tabela13[[#This Row],[Netto (kol.3xkol.4)]]*Tabela13[[#This Row],[% VAT]]</f>
        <v>0</v>
      </c>
      <c r="H52" s="76">
        <f>Tabela13[[#This Row],[Kwota VAT]]+Tabela13[[#This Row],[Netto (kol.3xkol.4)]]</f>
        <v>0</v>
      </c>
      <c r="I52" s="12"/>
    </row>
    <row r="53" spans="2:9" s="32" customFormat="1" ht="43.2" x14ac:dyDescent="0.25">
      <c r="B53" s="38">
        <f t="shared" si="5"/>
        <v>29</v>
      </c>
      <c r="C53" s="15" t="s">
        <v>29</v>
      </c>
      <c r="D53" s="44">
        <v>140.62</v>
      </c>
      <c r="E53" s="11"/>
      <c r="F53" s="76">
        <f>Tabela13[[#This Row],[Cena jedn. netto]]*Tabela13[[#This Row],[Ilość ]]</f>
        <v>0</v>
      </c>
      <c r="G53" s="76">
        <f>Tabela13[[#This Row],[Netto (kol.3xkol.4)]]*Tabela13[[#This Row],[% VAT]]</f>
        <v>0</v>
      </c>
      <c r="H53" s="76">
        <f>Tabela13[[#This Row],[Kwota VAT]]+Tabela13[[#This Row],[Netto (kol.3xkol.4)]]</f>
        <v>0</v>
      </c>
      <c r="I53" s="12"/>
    </row>
    <row r="54" spans="2:9" s="32" customFormat="1" x14ac:dyDescent="0.25">
      <c r="B54" s="38">
        <f t="shared" si="5"/>
        <v>30</v>
      </c>
      <c r="C54" s="15" t="s">
        <v>30</v>
      </c>
      <c r="D54" s="44">
        <v>140.62</v>
      </c>
      <c r="E54" s="11"/>
      <c r="F54" s="76">
        <f>Tabela13[[#This Row],[Cena jedn. netto]]*Tabela13[[#This Row],[Ilość ]]</f>
        <v>0</v>
      </c>
      <c r="G54" s="76">
        <f>Tabela13[[#This Row],[Netto (kol.3xkol.4)]]*Tabela13[[#This Row],[% VAT]]</f>
        <v>0</v>
      </c>
      <c r="H54" s="76">
        <f>Tabela13[[#This Row],[Kwota VAT]]+Tabela13[[#This Row],[Netto (kol.3xkol.4)]]</f>
        <v>0</v>
      </c>
      <c r="I54" s="12"/>
    </row>
    <row r="55" spans="2:9" s="24" customFormat="1" ht="33" customHeight="1" x14ac:dyDescent="0.25">
      <c r="B55" s="25"/>
      <c r="C55" s="26" t="s">
        <v>33</v>
      </c>
      <c r="D55" s="27"/>
      <c r="E55" s="69"/>
      <c r="F55" s="69">
        <f>Tabela13[[#This Row],[Cena jedn. netto]]*Tabela13[[#This Row],[Ilość ]]</f>
        <v>0</v>
      </c>
      <c r="G55" s="69">
        <f>Tabela13[[#This Row],[Netto (kol.3xkol.4)]]*Tabela13[[#This Row],[% VAT]]</f>
        <v>0</v>
      </c>
      <c r="H55" s="69">
        <f>Tabela13[[#This Row],[Kwota VAT]]+Tabela13[[#This Row],[Netto (kol.3xkol.4)]]</f>
        <v>0</v>
      </c>
      <c r="I55" s="28"/>
    </row>
    <row r="56" spans="2:9" s="32" customFormat="1" ht="28.8" x14ac:dyDescent="0.25">
      <c r="B56" s="38">
        <f>ROW()-25</f>
        <v>31</v>
      </c>
      <c r="C56" s="17" t="s">
        <v>15</v>
      </c>
      <c r="D56" s="44">
        <v>60.66</v>
      </c>
      <c r="E56" s="11"/>
      <c r="F56" s="76">
        <f>Tabela13[[#This Row],[Cena jedn. netto]]*Tabela13[[#This Row],[Ilość ]]</f>
        <v>0</v>
      </c>
      <c r="G56" s="76">
        <f>Tabela13[[#This Row],[Netto (kol.3xkol.4)]]*Tabela13[[#This Row],[% VAT]]</f>
        <v>0</v>
      </c>
      <c r="H56" s="76">
        <f>Tabela13[[#This Row],[Kwota VAT]]+Tabela13[[#This Row],[Netto (kol.3xkol.4)]]</f>
        <v>0</v>
      </c>
      <c r="I56" s="12"/>
    </row>
    <row r="57" spans="2:9" s="32" customFormat="1" x14ac:dyDescent="0.25">
      <c r="B57" s="38">
        <f t="shared" ref="B57:B60" si="6">ROW()-25</f>
        <v>32</v>
      </c>
      <c r="C57" s="17" t="s">
        <v>16</v>
      </c>
      <c r="D57" s="44">
        <v>60.66</v>
      </c>
      <c r="E57" s="11"/>
      <c r="F57" s="76">
        <f>Tabela13[[#This Row],[Cena jedn. netto]]*Tabela13[[#This Row],[Ilość ]]</f>
        <v>0</v>
      </c>
      <c r="G57" s="76">
        <f>Tabela13[[#This Row],[Netto (kol.3xkol.4)]]*Tabela13[[#This Row],[% VAT]]</f>
        <v>0</v>
      </c>
      <c r="H57" s="76">
        <f>Tabela13[[#This Row],[Kwota VAT]]+Tabela13[[#This Row],[Netto (kol.3xkol.4)]]</f>
        <v>0</v>
      </c>
      <c r="I57" s="12"/>
    </row>
    <row r="58" spans="2:9" s="32" customFormat="1" ht="43.2" x14ac:dyDescent="0.25">
      <c r="B58" s="38">
        <f t="shared" si="6"/>
        <v>33</v>
      </c>
      <c r="C58" s="47" t="s">
        <v>34</v>
      </c>
      <c r="D58" s="34">
        <v>20.007000000000001</v>
      </c>
      <c r="E58" s="11"/>
      <c r="F58" s="76">
        <f>Tabela13[[#This Row],[Cena jedn. netto]]*Tabela13[[#This Row],[Ilość ]]</f>
        <v>0</v>
      </c>
      <c r="G58" s="76">
        <f>Tabela13[[#This Row],[Netto (kol.3xkol.4)]]*Tabela13[[#This Row],[% VAT]]</f>
        <v>0</v>
      </c>
      <c r="H58" s="76">
        <f>Tabela13[[#This Row],[Kwota VAT]]+Tabela13[[#This Row],[Netto (kol.3xkol.4)]]</f>
        <v>0</v>
      </c>
      <c r="I58" s="12"/>
    </row>
    <row r="59" spans="2:9" s="32" customFormat="1" ht="43.2" x14ac:dyDescent="0.25">
      <c r="B59" s="38">
        <f t="shared" si="6"/>
        <v>34</v>
      </c>
      <c r="C59" s="15" t="s">
        <v>29</v>
      </c>
      <c r="D59" s="44">
        <v>60.66</v>
      </c>
      <c r="E59" s="11"/>
      <c r="F59" s="76">
        <f>Tabela13[[#This Row],[Cena jedn. netto]]*Tabela13[[#This Row],[Ilość ]]</f>
        <v>0</v>
      </c>
      <c r="G59" s="76">
        <f>Tabela13[[#This Row],[Netto (kol.3xkol.4)]]*Tabela13[[#This Row],[% VAT]]</f>
        <v>0</v>
      </c>
      <c r="H59" s="76">
        <f>Tabela13[[#This Row],[Kwota VAT]]+Tabela13[[#This Row],[Netto (kol.3xkol.4)]]</f>
        <v>0</v>
      </c>
      <c r="I59" s="12"/>
    </row>
    <row r="60" spans="2:9" s="32" customFormat="1" x14ac:dyDescent="0.25">
      <c r="B60" s="38">
        <f t="shared" si="6"/>
        <v>35</v>
      </c>
      <c r="C60" s="15" t="s">
        <v>30</v>
      </c>
      <c r="D60" s="44">
        <v>60.66</v>
      </c>
      <c r="E60" s="11"/>
      <c r="F60" s="76">
        <f>Tabela13[[#This Row],[Cena jedn. netto]]*Tabela13[[#This Row],[Ilość ]]</f>
        <v>0</v>
      </c>
      <c r="G60" s="76">
        <f>Tabela13[[#This Row],[Netto (kol.3xkol.4)]]*Tabela13[[#This Row],[% VAT]]</f>
        <v>0</v>
      </c>
      <c r="H60" s="76">
        <f>Tabela13[[#This Row],[Kwota VAT]]+Tabela13[[#This Row],[Netto (kol.3xkol.4)]]</f>
        <v>0</v>
      </c>
      <c r="I60" s="12"/>
    </row>
    <row r="61" spans="2:9" s="24" customFormat="1" ht="33" customHeight="1" x14ac:dyDescent="0.25">
      <c r="B61" s="25" t="s">
        <v>37</v>
      </c>
      <c r="C61" s="26" t="s">
        <v>38</v>
      </c>
      <c r="D61" s="27"/>
      <c r="E61" s="69"/>
      <c r="F61" s="69">
        <f>Tabela13[[#This Row],[Cena jedn. netto]]*Tabela13[[#This Row],[Ilość ]]</f>
        <v>0</v>
      </c>
      <c r="G61" s="69">
        <f>Tabela13[[#This Row],[Netto (kol.3xkol.4)]]*Tabela13[[#This Row],[% VAT]]</f>
        <v>0</v>
      </c>
      <c r="H61" s="69">
        <f>Tabela13[[#This Row],[Kwota VAT]]+Tabela13[[#This Row],[Netto (kol.3xkol.4)]]</f>
        <v>0</v>
      </c>
      <c r="I61" s="28"/>
    </row>
    <row r="62" spans="2:9" s="24" customFormat="1" ht="33" customHeight="1" x14ac:dyDescent="0.25">
      <c r="B62" s="25"/>
      <c r="C62" s="26" t="s">
        <v>28</v>
      </c>
      <c r="D62" s="27"/>
      <c r="E62" s="69"/>
      <c r="F62" s="69">
        <f>Tabela13[[#This Row],[Cena jedn. netto]]*Tabela13[[#This Row],[Ilość ]]</f>
        <v>0</v>
      </c>
      <c r="G62" s="69">
        <f>Tabela13[[#This Row],[Netto (kol.3xkol.4)]]*Tabela13[[#This Row],[% VAT]]</f>
        <v>0</v>
      </c>
      <c r="H62" s="69">
        <f>Tabela13[[#This Row],[Kwota VAT]]+Tabela13[[#This Row],[Netto (kol.3xkol.4)]]</f>
        <v>0</v>
      </c>
      <c r="I62" s="28"/>
    </row>
    <row r="63" spans="2:9" s="32" customFormat="1" ht="28.8" x14ac:dyDescent="0.25">
      <c r="B63" s="38">
        <f>ROW()-27</f>
        <v>36</v>
      </c>
      <c r="C63" s="64" t="s">
        <v>15</v>
      </c>
      <c r="D63" s="44">
        <v>123.06</v>
      </c>
      <c r="E63" s="11"/>
      <c r="F63" s="76">
        <f>Tabela13[[#This Row],[Cena jedn. netto]]*Tabela13[[#This Row],[Ilość ]]</f>
        <v>0</v>
      </c>
      <c r="G63" s="76">
        <f>Tabela13[[#This Row],[Netto (kol.3xkol.4)]]*Tabela13[[#This Row],[% VAT]]</f>
        <v>0</v>
      </c>
      <c r="H63" s="76">
        <f>Tabela13[[#This Row],[Kwota VAT]]+Tabela13[[#This Row],[Netto (kol.3xkol.4)]]</f>
        <v>0</v>
      </c>
      <c r="I63" s="58"/>
    </row>
    <row r="64" spans="2:9" s="32" customFormat="1" x14ac:dyDescent="0.25">
      <c r="B64" s="63">
        <f t="shared" ref="B64:B67" si="7">ROW()-27</f>
        <v>37</v>
      </c>
      <c r="C64" s="29" t="s">
        <v>16</v>
      </c>
      <c r="D64" s="42">
        <v>123.06</v>
      </c>
      <c r="E64" s="11"/>
      <c r="F64" s="75">
        <f>Tabela13[[#This Row],[Cena jedn. netto]]*Tabela13[[#This Row],[Ilość ]]</f>
        <v>0</v>
      </c>
      <c r="G64" s="75">
        <f>Tabela13[[#This Row],[Netto (kol.3xkol.4)]]*Tabela13[[#This Row],[% VAT]]</f>
        <v>0</v>
      </c>
      <c r="H64" s="75">
        <f>Tabela13[[#This Row],[Kwota VAT]]+Tabela13[[#This Row],[Netto (kol.3xkol.4)]]</f>
        <v>0</v>
      </c>
      <c r="I64" s="58"/>
    </row>
    <row r="65" spans="2:9" s="32" customFormat="1" ht="43.2" x14ac:dyDescent="0.25">
      <c r="B65" s="35">
        <f t="shared" si="7"/>
        <v>38</v>
      </c>
      <c r="C65" s="47" t="s">
        <v>17</v>
      </c>
      <c r="D65" s="34">
        <v>44.008000000000003</v>
      </c>
      <c r="E65" s="11"/>
      <c r="F65" s="76">
        <f>Tabela13[[#This Row],[Cena jedn. netto]]*Tabela13[[#This Row],[Ilość ]]</f>
        <v>0</v>
      </c>
      <c r="G65" s="76">
        <f>Tabela13[[#This Row],[Netto (kol.3xkol.4)]]*Tabela13[[#This Row],[% VAT]]</f>
        <v>0</v>
      </c>
      <c r="H65" s="76">
        <f>Tabela13[[#This Row],[Kwota VAT]]+Tabela13[[#This Row],[Netto (kol.3xkol.4)]]</f>
        <v>0</v>
      </c>
      <c r="I65" s="58"/>
    </row>
    <row r="66" spans="2:9" s="32" customFormat="1" ht="43.2" x14ac:dyDescent="0.25">
      <c r="B66" s="35">
        <f t="shared" si="7"/>
        <v>39</v>
      </c>
      <c r="C66" s="15" t="s">
        <v>29</v>
      </c>
      <c r="D66" s="44">
        <v>123.06</v>
      </c>
      <c r="E66" s="11"/>
      <c r="F66" s="76">
        <f>Tabela13[[#This Row],[Cena jedn. netto]]*Tabela13[[#This Row],[Ilość ]]</f>
        <v>0</v>
      </c>
      <c r="G66" s="76">
        <f>Tabela13[[#This Row],[Netto (kol.3xkol.4)]]*Tabela13[[#This Row],[% VAT]]</f>
        <v>0</v>
      </c>
      <c r="H66" s="76">
        <f>Tabela13[[#This Row],[Kwota VAT]]+Tabela13[[#This Row],[Netto (kol.3xkol.4)]]</f>
        <v>0</v>
      </c>
      <c r="I66" s="58"/>
    </row>
    <row r="67" spans="2:9" s="32" customFormat="1" x14ac:dyDescent="0.25">
      <c r="B67" s="35">
        <f t="shared" si="7"/>
        <v>40</v>
      </c>
      <c r="C67" s="15" t="s">
        <v>30</v>
      </c>
      <c r="D67" s="44">
        <v>123.06</v>
      </c>
      <c r="E67" s="11"/>
      <c r="F67" s="76">
        <f>Tabela13[[#This Row],[Cena jedn. netto]]*Tabela13[[#This Row],[Ilość ]]</f>
        <v>0</v>
      </c>
      <c r="G67" s="76">
        <f>Tabela13[[#This Row],[Netto (kol.3xkol.4)]]*Tabela13[[#This Row],[% VAT]]</f>
        <v>0</v>
      </c>
      <c r="H67" s="76">
        <f>Tabela13[[#This Row],[Kwota VAT]]+Tabela13[[#This Row],[Netto (kol.3xkol.4)]]</f>
        <v>0</v>
      </c>
      <c r="I67" s="58"/>
    </row>
    <row r="68" spans="2:9" s="24" customFormat="1" ht="33" customHeight="1" x14ac:dyDescent="0.25">
      <c r="B68" s="25"/>
      <c r="C68" s="26" t="s">
        <v>33</v>
      </c>
      <c r="D68" s="27"/>
      <c r="E68" s="69"/>
      <c r="F68" s="69">
        <f>Tabela13[[#This Row],[Cena jedn. netto]]*Tabela13[[#This Row],[Ilość ]]</f>
        <v>0</v>
      </c>
      <c r="G68" s="69">
        <f>Tabela13[[#This Row],[Netto (kol.3xkol.4)]]*Tabela13[[#This Row],[% VAT]]</f>
        <v>0</v>
      </c>
      <c r="H68" s="69">
        <f>Tabela13[[#This Row],[Kwota VAT]]+Tabela13[[#This Row],[Netto (kol.3xkol.4)]]</f>
        <v>0</v>
      </c>
      <c r="I68" s="28"/>
    </row>
    <row r="69" spans="2:9" s="32" customFormat="1" ht="28.8" x14ac:dyDescent="0.25">
      <c r="B69" s="35">
        <f>ROW()-28</f>
        <v>41</v>
      </c>
      <c r="C69" s="68" t="s">
        <v>15</v>
      </c>
      <c r="D69" s="66">
        <v>13.48</v>
      </c>
      <c r="E69" s="55"/>
      <c r="F69" s="77">
        <f>Tabela13[[#This Row],[Cena jedn. netto]]*Tabela13[[#This Row],[Ilość ]]</f>
        <v>0</v>
      </c>
      <c r="G69" s="77">
        <f>Tabela13[[#This Row],[Netto (kol.3xkol.4)]]*Tabela13[[#This Row],[% VAT]]</f>
        <v>0</v>
      </c>
      <c r="H69" s="77">
        <f>Tabela13[[#This Row],[Kwota VAT]]+Tabela13[[#This Row],[Netto (kol.3xkol.4)]]</f>
        <v>0</v>
      </c>
      <c r="I69" s="56"/>
    </row>
    <row r="70" spans="2:9" s="32" customFormat="1" x14ac:dyDescent="0.25">
      <c r="B70" s="38">
        <f t="shared" ref="B70:B73" si="8">ROW()-28</f>
        <v>42</v>
      </c>
      <c r="C70" s="64" t="s">
        <v>16</v>
      </c>
      <c r="D70" s="44">
        <v>13.48</v>
      </c>
      <c r="E70" s="55"/>
      <c r="F70" s="76">
        <f>Tabela13[[#This Row],[Cena jedn. netto]]*Tabela13[[#This Row],[Ilość ]]</f>
        <v>0</v>
      </c>
      <c r="G70" s="76">
        <f>Tabela13[[#This Row],[Netto (kol.3xkol.4)]]*Tabela13[[#This Row],[% VAT]]</f>
        <v>0</v>
      </c>
      <c r="H70" s="76">
        <f>Tabela13[[#This Row],[Kwota VAT]]+Tabela13[[#This Row],[Netto (kol.3xkol.4)]]</f>
        <v>0</v>
      </c>
      <c r="I70" s="56"/>
    </row>
    <row r="71" spans="2:9" s="32" customFormat="1" ht="43.2" x14ac:dyDescent="0.25">
      <c r="B71" s="35">
        <f t="shared" si="8"/>
        <v>43</v>
      </c>
      <c r="C71" s="47" t="s">
        <v>34</v>
      </c>
      <c r="D71" s="34">
        <v>4.4459999999999997</v>
      </c>
      <c r="E71" s="55"/>
      <c r="F71" s="76">
        <f>Tabela13[[#This Row],[Cena jedn. netto]]*Tabela13[[#This Row],[Ilość ]]</f>
        <v>0</v>
      </c>
      <c r="G71" s="76">
        <f>Tabela13[[#This Row],[Netto (kol.3xkol.4)]]*Tabela13[[#This Row],[% VAT]]</f>
        <v>0</v>
      </c>
      <c r="H71" s="76">
        <f>Tabela13[[#This Row],[Kwota VAT]]+Tabela13[[#This Row],[Netto (kol.3xkol.4)]]</f>
        <v>0</v>
      </c>
      <c r="I71" s="56"/>
    </row>
    <row r="72" spans="2:9" s="32" customFormat="1" ht="43.2" x14ac:dyDescent="0.25">
      <c r="B72" s="35">
        <f t="shared" si="8"/>
        <v>44</v>
      </c>
      <c r="C72" s="15" t="s">
        <v>29</v>
      </c>
      <c r="D72" s="44">
        <v>13.48</v>
      </c>
      <c r="E72" s="55"/>
      <c r="F72" s="76">
        <f>Tabela13[[#This Row],[Cena jedn. netto]]*Tabela13[[#This Row],[Ilość ]]</f>
        <v>0</v>
      </c>
      <c r="G72" s="76">
        <f>Tabela13[[#This Row],[Netto (kol.3xkol.4)]]*Tabela13[[#This Row],[% VAT]]</f>
        <v>0</v>
      </c>
      <c r="H72" s="76">
        <f>Tabela13[[#This Row],[Kwota VAT]]+Tabela13[[#This Row],[Netto (kol.3xkol.4)]]</f>
        <v>0</v>
      </c>
      <c r="I72" s="56"/>
    </row>
    <row r="73" spans="2:9" s="32" customFormat="1" ht="28.8" customHeight="1" x14ac:dyDescent="0.25">
      <c r="B73" s="35">
        <f t="shared" si="8"/>
        <v>45</v>
      </c>
      <c r="C73" s="15" t="s">
        <v>30</v>
      </c>
      <c r="D73" s="44">
        <v>13.48</v>
      </c>
      <c r="E73" s="55"/>
      <c r="F73" s="76">
        <f>Tabela13[[#This Row],[Cena jedn. netto]]*Tabela13[[#This Row],[Ilość ]]</f>
        <v>0</v>
      </c>
      <c r="G73" s="76">
        <f>Tabela13[[#This Row],[Netto (kol.3xkol.4)]]*Tabela13[[#This Row],[% VAT]]</f>
        <v>0</v>
      </c>
      <c r="H73" s="76">
        <f>Tabela13[[#This Row],[Kwota VAT]]+Tabela13[[#This Row],[Netto (kol.3xkol.4)]]</f>
        <v>0</v>
      </c>
      <c r="I73" s="56"/>
    </row>
    <row r="74" spans="2:9" s="24" customFormat="1" ht="33" customHeight="1" x14ac:dyDescent="0.25">
      <c r="B74" s="25" t="s">
        <v>22</v>
      </c>
      <c r="C74" s="26" t="s">
        <v>39</v>
      </c>
      <c r="D74" s="27"/>
      <c r="E74" s="69"/>
      <c r="F74" s="69">
        <f>Tabela13[[#This Row],[Cena jedn. netto]]*Tabela13[[#This Row],[Ilość ]]</f>
        <v>0</v>
      </c>
      <c r="G74" s="69">
        <f>Tabela13[[#This Row],[Netto (kol.3xkol.4)]]*Tabela13[[#This Row],[% VAT]]</f>
        <v>0</v>
      </c>
      <c r="H74" s="69">
        <f>Tabela13[[#This Row],[Kwota VAT]]+Tabela13[[#This Row],[Netto (kol.3xkol.4)]]</f>
        <v>0</v>
      </c>
      <c r="I74" s="28"/>
    </row>
    <row r="75" spans="2:9" s="24" customFormat="1" ht="33" customHeight="1" x14ac:dyDescent="0.25">
      <c r="B75" s="25"/>
      <c r="C75" s="26" t="s">
        <v>28</v>
      </c>
      <c r="D75" s="27"/>
      <c r="E75" s="69"/>
      <c r="F75" s="69">
        <f>Tabela13[[#This Row],[Cena jedn. netto]]*Tabela13[[#This Row],[Ilość ]]</f>
        <v>0</v>
      </c>
      <c r="G75" s="69">
        <f>Tabela13[[#This Row],[Netto (kol.3xkol.4)]]*Tabela13[[#This Row],[% VAT]]</f>
        <v>0</v>
      </c>
      <c r="H75" s="69">
        <f>Tabela13[[#This Row],[Kwota VAT]]+Tabela13[[#This Row],[Netto (kol.3xkol.4)]]</f>
        <v>0</v>
      </c>
      <c r="I75" s="28"/>
    </row>
    <row r="76" spans="2:9" s="32" customFormat="1" ht="28.8" x14ac:dyDescent="0.25">
      <c r="B76" s="35">
        <f>ROW()-30</f>
        <v>46</v>
      </c>
      <c r="C76" s="17" t="s">
        <v>15</v>
      </c>
      <c r="D76" s="44">
        <v>89.66</v>
      </c>
      <c r="E76" s="11"/>
      <c r="F76" s="76">
        <f>Tabela13[[#This Row],[Cena jedn. netto]]*Tabela13[[#This Row],[Ilość ]]</f>
        <v>0</v>
      </c>
      <c r="G76" s="76">
        <f>Tabela13[[#This Row],[Netto (kol.3xkol.4)]]*Tabela13[[#This Row],[% VAT]]</f>
        <v>0</v>
      </c>
      <c r="H76" s="76">
        <f>Tabela13[[#This Row],[Kwota VAT]]+Tabela13[[#This Row],[Netto (kol.3xkol.4)]]</f>
        <v>0</v>
      </c>
      <c r="I76" s="12"/>
    </row>
    <row r="77" spans="2:9" s="32" customFormat="1" x14ac:dyDescent="0.25">
      <c r="B77" s="35">
        <f t="shared" ref="B77:B80" si="9">ROW()-30</f>
        <v>47</v>
      </c>
      <c r="C77" s="17" t="s">
        <v>16</v>
      </c>
      <c r="D77" s="44">
        <v>89.66</v>
      </c>
      <c r="E77" s="11"/>
      <c r="F77" s="76">
        <f>Tabela13[[#This Row],[Cena jedn. netto]]*Tabela13[[#This Row],[Ilość ]]</f>
        <v>0</v>
      </c>
      <c r="G77" s="76">
        <f>Tabela13[[#This Row],[Netto (kol.3xkol.4)]]*Tabela13[[#This Row],[% VAT]]</f>
        <v>0</v>
      </c>
      <c r="H77" s="76">
        <f>Tabela13[[#This Row],[Kwota VAT]]+Tabela13[[#This Row],[Netto (kol.3xkol.4)]]</f>
        <v>0</v>
      </c>
      <c r="I77" s="12"/>
    </row>
    <row r="78" spans="2:9" s="32" customFormat="1" ht="43.2" x14ac:dyDescent="0.25">
      <c r="B78" s="35">
        <f t="shared" si="9"/>
        <v>48</v>
      </c>
      <c r="C78" s="47" t="s">
        <v>17</v>
      </c>
      <c r="D78" s="34">
        <v>32.920999999999999</v>
      </c>
      <c r="E78" s="11"/>
      <c r="F78" s="76">
        <f>Tabela13[[#This Row],[Cena jedn. netto]]*Tabela13[[#This Row],[Ilość ]]</f>
        <v>0</v>
      </c>
      <c r="G78" s="76">
        <f>Tabela13[[#This Row],[Netto (kol.3xkol.4)]]*Tabela13[[#This Row],[% VAT]]</f>
        <v>0</v>
      </c>
      <c r="H78" s="76">
        <f>Tabela13[[#This Row],[Kwota VAT]]+Tabela13[[#This Row],[Netto (kol.3xkol.4)]]</f>
        <v>0</v>
      </c>
      <c r="I78" s="12"/>
    </row>
    <row r="79" spans="2:9" s="32" customFormat="1" ht="43.2" x14ac:dyDescent="0.25">
      <c r="B79" s="35">
        <f t="shared" si="9"/>
        <v>49</v>
      </c>
      <c r="C79" s="65" t="s">
        <v>29</v>
      </c>
      <c r="D79" s="66">
        <v>89.66</v>
      </c>
      <c r="E79" s="11"/>
      <c r="F79" s="77">
        <f>Tabela13[[#This Row],[Cena jedn. netto]]*Tabela13[[#This Row],[Ilość ]]</f>
        <v>0</v>
      </c>
      <c r="G79" s="77">
        <f>Tabela13[[#This Row],[Netto (kol.3xkol.4)]]*Tabela13[[#This Row],[% VAT]]</f>
        <v>0</v>
      </c>
      <c r="H79" s="77">
        <f>Tabela13[[#This Row],[Kwota VAT]]+Tabela13[[#This Row],[Netto (kol.3xkol.4)]]</f>
        <v>0</v>
      </c>
      <c r="I79" s="12"/>
    </row>
    <row r="80" spans="2:9" s="32" customFormat="1" x14ac:dyDescent="0.25">
      <c r="B80" s="38">
        <f t="shared" si="9"/>
        <v>50</v>
      </c>
      <c r="C80" s="67" t="s">
        <v>30</v>
      </c>
      <c r="D80" s="44">
        <v>89.66</v>
      </c>
      <c r="E80" s="11"/>
      <c r="F80" s="76">
        <f>Tabela13[[#This Row],[Cena jedn. netto]]*Tabela13[[#This Row],[Ilość ]]</f>
        <v>0</v>
      </c>
      <c r="G80" s="76">
        <f>Tabela13[[#This Row],[Netto (kol.3xkol.4)]]*Tabela13[[#This Row],[% VAT]]</f>
        <v>0</v>
      </c>
      <c r="H80" s="76">
        <f>Tabela13[[#This Row],[Kwota VAT]]+Tabela13[[#This Row],[Netto (kol.3xkol.4)]]</f>
        <v>0</v>
      </c>
      <c r="I80" s="12"/>
    </row>
    <row r="81" spans="2:9" s="24" customFormat="1" ht="33" customHeight="1" x14ac:dyDescent="0.25">
      <c r="B81" s="25" t="s">
        <v>23</v>
      </c>
      <c r="C81" s="26" t="s">
        <v>40</v>
      </c>
      <c r="D81" s="27"/>
      <c r="E81" s="69"/>
      <c r="F81" s="69">
        <f>Tabela13[[#This Row],[Cena jedn. netto]]*Tabela13[[#This Row],[Ilość ]]</f>
        <v>0</v>
      </c>
      <c r="G81" s="69">
        <f>Tabela13[[#This Row],[Netto (kol.3xkol.4)]]*Tabela13[[#This Row],[% VAT]]</f>
        <v>0</v>
      </c>
      <c r="H81" s="69">
        <f>Tabela13[[#This Row],[Kwota VAT]]+Tabela13[[#This Row],[Netto (kol.3xkol.4)]]</f>
        <v>0</v>
      </c>
      <c r="I81" s="28"/>
    </row>
    <row r="82" spans="2:9" s="24" customFormat="1" ht="33" customHeight="1" x14ac:dyDescent="0.25">
      <c r="B82" s="25"/>
      <c r="C82" s="26" t="s">
        <v>28</v>
      </c>
      <c r="D82" s="27"/>
      <c r="E82" s="69"/>
      <c r="F82" s="69">
        <f>Tabela13[[#This Row],[Cena jedn. netto]]*Tabela13[[#This Row],[Ilość ]]</f>
        <v>0</v>
      </c>
      <c r="G82" s="69">
        <f>Tabela13[[#This Row],[Netto (kol.3xkol.4)]]*Tabela13[[#This Row],[% VAT]]</f>
        <v>0</v>
      </c>
      <c r="H82" s="69">
        <f>Tabela13[[#This Row],[Kwota VAT]]+Tabela13[[#This Row],[Netto (kol.3xkol.4)]]</f>
        <v>0</v>
      </c>
      <c r="I82" s="28"/>
    </row>
    <row r="83" spans="2:9" s="32" customFormat="1" ht="28.8" x14ac:dyDescent="0.25">
      <c r="B83" s="35">
        <f>ROW()-32</f>
        <v>51</v>
      </c>
      <c r="C83" s="17" t="s">
        <v>15</v>
      </c>
      <c r="D83" s="44">
        <v>128.12</v>
      </c>
      <c r="E83" s="11"/>
      <c r="F83" s="76">
        <f>Tabela13[[#This Row],[Cena jedn. netto]]*Tabela13[[#This Row],[Ilość ]]</f>
        <v>0</v>
      </c>
      <c r="G83" s="76">
        <f>Tabela13[[#This Row],[Netto (kol.3xkol.4)]]*Tabela13[[#This Row],[% VAT]]</f>
        <v>0</v>
      </c>
      <c r="H83" s="76">
        <f>Tabela13[[#This Row],[Kwota VAT]]+Tabela13[[#This Row],[Netto (kol.3xkol.4)]]</f>
        <v>0</v>
      </c>
      <c r="I83" s="12"/>
    </row>
    <row r="84" spans="2:9" s="32" customFormat="1" x14ac:dyDescent="0.25">
      <c r="B84" s="35">
        <f t="shared" ref="B84:B87" si="10">ROW()-32</f>
        <v>52</v>
      </c>
      <c r="C84" s="17" t="s">
        <v>16</v>
      </c>
      <c r="D84" s="44">
        <v>128.12</v>
      </c>
      <c r="E84" s="11"/>
      <c r="F84" s="76">
        <f>Tabela13[[#This Row],[Cena jedn. netto]]*Tabela13[[#This Row],[Ilość ]]</f>
        <v>0</v>
      </c>
      <c r="G84" s="76">
        <f>Tabela13[[#This Row],[Netto (kol.3xkol.4)]]*Tabela13[[#This Row],[% VAT]]</f>
        <v>0</v>
      </c>
      <c r="H84" s="76">
        <f>Tabela13[[#This Row],[Kwota VAT]]+Tabela13[[#This Row],[Netto (kol.3xkol.4)]]</f>
        <v>0</v>
      </c>
      <c r="I84" s="12"/>
    </row>
    <row r="85" spans="2:9" s="32" customFormat="1" ht="43.2" x14ac:dyDescent="0.25">
      <c r="B85" s="35">
        <f t="shared" si="10"/>
        <v>53</v>
      </c>
      <c r="C85" s="47" t="s">
        <v>17</v>
      </c>
      <c r="D85" s="34">
        <v>45.427</v>
      </c>
      <c r="E85" s="11"/>
      <c r="F85" s="76">
        <f>Tabela13[[#This Row],[Cena jedn. netto]]*Tabela13[[#This Row],[Ilość ]]</f>
        <v>0</v>
      </c>
      <c r="G85" s="76">
        <f>Tabela13[[#This Row],[Netto (kol.3xkol.4)]]*Tabela13[[#This Row],[% VAT]]</f>
        <v>0</v>
      </c>
      <c r="H85" s="76">
        <f>Tabela13[[#This Row],[Kwota VAT]]+Tabela13[[#This Row],[Netto (kol.3xkol.4)]]</f>
        <v>0</v>
      </c>
      <c r="I85" s="12"/>
    </row>
    <row r="86" spans="2:9" s="32" customFormat="1" ht="43.2" x14ac:dyDescent="0.25">
      <c r="B86" s="35">
        <f t="shared" si="10"/>
        <v>54</v>
      </c>
      <c r="C86" s="15" t="s">
        <v>29</v>
      </c>
      <c r="D86" s="44">
        <v>128.12</v>
      </c>
      <c r="E86" s="11"/>
      <c r="F86" s="76">
        <f>Tabela13[[#This Row],[Cena jedn. netto]]*Tabela13[[#This Row],[Ilość ]]</f>
        <v>0</v>
      </c>
      <c r="G86" s="76">
        <f>Tabela13[[#This Row],[Netto (kol.3xkol.4)]]*Tabela13[[#This Row],[% VAT]]</f>
        <v>0</v>
      </c>
      <c r="H86" s="76">
        <f>Tabela13[[#This Row],[Kwota VAT]]+Tabela13[[#This Row],[Netto (kol.3xkol.4)]]</f>
        <v>0</v>
      </c>
      <c r="I86" s="12"/>
    </row>
    <row r="87" spans="2:9" s="32" customFormat="1" x14ac:dyDescent="0.25">
      <c r="B87" s="35">
        <f t="shared" si="10"/>
        <v>55</v>
      </c>
      <c r="C87" s="15" t="s">
        <v>30</v>
      </c>
      <c r="D87" s="44">
        <v>128.12</v>
      </c>
      <c r="E87" s="11"/>
      <c r="F87" s="76">
        <f>Tabela13[[#This Row],[Cena jedn. netto]]*Tabela13[[#This Row],[Ilość ]]</f>
        <v>0</v>
      </c>
      <c r="G87" s="76">
        <f>Tabela13[[#This Row],[Netto (kol.3xkol.4)]]*Tabela13[[#This Row],[% VAT]]</f>
        <v>0</v>
      </c>
      <c r="H87" s="76">
        <f>Tabela13[[#This Row],[Kwota VAT]]+Tabela13[[#This Row],[Netto (kol.3xkol.4)]]</f>
        <v>0</v>
      </c>
      <c r="I87" s="12"/>
    </row>
    <row r="88" spans="2:9" s="24" customFormat="1" ht="33" customHeight="1" x14ac:dyDescent="0.25">
      <c r="B88" s="25"/>
      <c r="C88" s="26" t="s">
        <v>33</v>
      </c>
      <c r="D88" s="27"/>
      <c r="E88" s="69"/>
      <c r="F88" s="69">
        <f>Tabela13[[#This Row],[Cena jedn. netto]]*Tabela13[[#This Row],[Ilość ]]</f>
        <v>0</v>
      </c>
      <c r="G88" s="69">
        <f>Tabela13[[#This Row],[Netto (kol.3xkol.4)]]*Tabela13[[#This Row],[% VAT]]</f>
        <v>0</v>
      </c>
      <c r="H88" s="69">
        <f>Tabela13[[#This Row],[Kwota VAT]]+Tabela13[[#This Row],[Netto (kol.3xkol.4)]]</f>
        <v>0</v>
      </c>
      <c r="I88" s="28"/>
    </row>
    <row r="89" spans="2:9" s="32" customFormat="1" ht="28.8" x14ac:dyDescent="0.25">
      <c r="B89" s="35">
        <f>ROW()-33</f>
        <v>56</v>
      </c>
      <c r="C89" s="17" t="s">
        <v>15</v>
      </c>
      <c r="D89" s="44">
        <v>13.48</v>
      </c>
      <c r="E89" s="11"/>
      <c r="F89" s="76">
        <f>Tabela13[[#This Row],[Cena jedn. netto]]*Tabela13[[#This Row],[Ilość ]]</f>
        <v>0</v>
      </c>
      <c r="G89" s="76">
        <f>Tabela13[[#This Row],[Netto (kol.3xkol.4)]]*Tabela13[[#This Row],[% VAT]]</f>
        <v>0</v>
      </c>
      <c r="H89" s="76">
        <f>Tabela13[[#This Row],[Kwota VAT]]+Tabela13[[#This Row],[Netto (kol.3xkol.4)]]</f>
        <v>0</v>
      </c>
      <c r="I89" s="12"/>
    </row>
    <row r="90" spans="2:9" s="32" customFormat="1" x14ac:dyDescent="0.25">
      <c r="B90" s="35">
        <f t="shared" ref="B90:B93" si="11">ROW()-33</f>
        <v>57</v>
      </c>
      <c r="C90" s="17" t="s">
        <v>16</v>
      </c>
      <c r="D90" s="44">
        <v>13.48</v>
      </c>
      <c r="E90" s="11"/>
      <c r="F90" s="76">
        <f>Tabela13[[#This Row],[Cena jedn. netto]]*Tabela13[[#This Row],[Ilość ]]</f>
        <v>0</v>
      </c>
      <c r="G90" s="76">
        <f>Tabela13[[#This Row],[Netto (kol.3xkol.4)]]*Tabela13[[#This Row],[% VAT]]</f>
        <v>0</v>
      </c>
      <c r="H90" s="76">
        <f>Tabela13[[#This Row],[Kwota VAT]]+Tabela13[[#This Row],[Netto (kol.3xkol.4)]]</f>
        <v>0</v>
      </c>
      <c r="I90" s="12"/>
    </row>
    <row r="91" spans="2:9" s="32" customFormat="1" ht="43.2" x14ac:dyDescent="0.25">
      <c r="B91" s="35">
        <f t="shared" si="11"/>
        <v>58</v>
      </c>
      <c r="C91" s="47" t="s">
        <v>34</v>
      </c>
      <c r="D91" s="34">
        <v>4.4459999999999997</v>
      </c>
      <c r="E91" s="11"/>
      <c r="F91" s="76">
        <f>Tabela13[[#This Row],[Cena jedn. netto]]*Tabela13[[#This Row],[Ilość ]]</f>
        <v>0</v>
      </c>
      <c r="G91" s="76">
        <f>Tabela13[[#This Row],[Netto (kol.3xkol.4)]]*Tabela13[[#This Row],[% VAT]]</f>
        <v>0</v>
      </c>
      <c r="H91" s="76">
        <f>Tabela13[[#This Row],[Kwota VAT]]+Tabela13[[#This Row],[Netto (kol.3xkol.4)]]</f>
        <v>0</v>
      </c>
      <c r="I91" s="12"/>
    </row>
    <row r="92" spans="2:9" s="32" customFormat="1" ht="43.2" x14ac:dyDescent="0.25">
      <c r="B92" s="35">
        <f t="shared" si="11"/>
        <v>59</v>
      </c>
      <c r="C92" s="65" t="s">
        <v>29</v>
      </c>
      <c r="D92" s="66">
        <v>13.48</v>
      </c>
      <c r="E92" s="11"/>
      <c r="F92" s="77">
        <f>Tabela13[[#This Row],[Cena jedn. netto]]*Tabela13[[#This Row],[Ilość ]]</f>
        <v>0</v>
      </c>
      <c r="G92" s="77">
        <f>Tabela13[[#This Row],[Netto (kol.3xkol.4)]]*Tabela13[[#This Row],[% VAT]]</f>
        <v>0</v>
      </c>
      <c r="H92" s="77">
        <f>Tabela13[[#This Row],[Kwota VAT]]+Tabela13[[#This Row],[Netto (kol.3xkol.4)]]</f>
        <v>0</v>
      </c>
      <c r="I92" s="12"/>
    </row>
    <row r="93" spans="2:9" s="32" customFormat="1" ht="28.8" customHeight="1" x14ac:dyDescent="0.25">
      <c r="B93" s="38">
        <f t="shared" si="11"/>
        <v>60</v>
      </c>
      <c r="C93" s="67" t="s">
        <v>30</v>
      </c>
      <c r="D93" s="44">
        <v>13.48</v>
      </c>
      <c r="E93" s="11"/>
      <c r="F93" s="76">
        <f>Tabela13[[#This Row],[Cena jedn. netto]]*Tabela13[[#This Row],[Ilość ]]</f>
        <v>0</v>
      </c>
      <c r="G93" s="76">
        <f>Tabela13[[#This Row],[Netto (kol.3xkol.4)]]*Tabela13[[#This Row],[% VAT]]</f>
        <v>0</v>
      </c>
      <c r="H93" s="76">
        <f>Tabela13[[#This Row],[Kwota VAT]]+Tabela13[[#This Row],[Netto (kol.3xkol.4)]]</f>
        <v>0</v>
      </c>
      <c r="I93" s="12"/>
    </row>
    <row r="94" spans="2:9" s="24" customFormat="1" ht="33" customHeight="1" x14ac:dyDescent="0.25">
      <c r="B94" s="74" t="s">
        <v>55</v>
      </c>
      <c r="C94" s="26" t="s">
        <v>41</v>
      </c>
      <c r="D94" s="27"/>
      <c r="E94" s="69"/>
      <c r="F94" s="69">
        <f>Tabela13[[#This Row],[Cena jedn. netto]]*Tabela13[[#This Row],[Ilość ]]</f>
        <v>0</v>
      </c>
      <c r="G94" s="69">
        <f>Tabela13[[#This Row],[Netto (kol.3xkol.4)]]*Tabela13[[#This Row],[% VAT]]</f>
        <v>0</v>
      </c>
      <c r="H94" s="69">
        <f>Tabela13[[#This Row],[Kwota VAT]]+Tabela13[[#This Row],[Netto (kol.3xkol.4)]]</f>
        <v>0</v>
      </c>
      <c r="I94" s="28"/>
    </row>
    <row r="95" spans="2:9" s="24" customFormat="1" ht="33" customHeight="1" x14ac:dyDescent="0.25">
      <c r="B95" s="25"/>
      <c r="C95" s="26" t="s">
        <v>28</v>
      </c>
      <c r="D95" s="27"/>
      <c r="E95" s="69"/>
      <c r="F95" s="69">
        <f>Tabela13[[#This Row],[Cena jedn. netto]]*Tabela13[[#This Row],[Ilość ]]</f>
        <v>0</v>
      </c>
      <c r="G95" s="69">
        <f>Tabela13[[#This Row],[Netto (kol.3xkol.4)]]*Tabela13[[#This Row],[% VAT]]</f>
        <v>0</v>
      </c>
      <c r="H95" s="69">
        <f>Tabela13[[#This Row],[Kwota VAT]]+Tabela13[[#This Row],[Netto (kol.3xkol.4)]]</f>
        <v>0</v>
      </c>
      <c r="I95" s="28"/>
    </row>
    <row r="96" spans="2:9" s="32" customFormat="1" ht="28.8" x14ac:dyDescent="0.25">
      <c r="B96" s="35">
        <f>ROW()-35</f>
        <v>61</v>
      </c>
      <c r="C96" s="17" t="s">
        <v>15</v>
      </c>
      <c r="D96" s="44">
        <v>118.6</v>
      </c>
      <c r="E96" s="11"/>
      <c r="F96" s="76">
        <f>Tabela13[[#This Row],[Cena jedn. netto]]*Tabela13[[#This Row],[Ilość ]]</f>
        <v>0</v>
      </c>
      <c r="G96" s="76">
        <f>Tabela13[[#This Row],[Netto (kol.3xkol.4)]]*Tabela13[[#This Row],[% VAT]]</f>
        <v>0</v>
      </c>
      <c r="H96" s="76">
        <f>Tabela13[[#This Row],[Kwota VAT]]+Tabela13[[#This Row],[Netto (kol.3xkol.4)]]</f>
        <v>0</v>
      </c>
      <c r="I96" s="12"/>
    </row>
    <row r="97" spans="2:9" s="32" customFormat="1" x14ac:dyDescent="0.25">
      <c r="B97" s="35">
        <f t="shared" ref="B97:B100" si="12">ROW()-35</f>
        <v>62</v>
      </c>
      <c r="C97" s="17" t="s">
        <v>16</v>
      </c>
      <c r="D97" s="44">
        <v>118.6</v>
      </c>
      <c r="E97" s="11"/>
      <c r="F97" s="76">
        <f>Tabela13[[#This Row],[Cena jedn. netto]]*Tabela13[[#This Row],[Ilość ]]</f>
        <v>0</v>
      </c>
      <c r="G97" s="76">
        <f>Tabela13[[#This Row],[Netto (kol.3xkol.4)]]*Tabela13[[#This Row],[% VAT]]</f>
        <v>0</v>
      </c>
      <c r="H97" s="76">
        <f>Tabela13[[#This Row],[Kwota VAT]]+Tabela13[[#This Row],[Netto (kol.3xkol.4)]]</f>
        <v>0</v>
      </c>
      <c r="I97" s="12"/>
    </row>
    <row r="98" spans="2:9" s="32" customFormat="1" ht="43.2" x14ac:dyDescent="0.25">
      <c r="B98" s="35">
        <f t="shared" si="12"/>
        <v>63</v>
      </c>
      <c r="C98" s="47" t="s">
        <v>17</v>
      </c>
      <c r="D98" s="34">
        <v>24.652999999999999</v>
      </c>
      <c r="E98" s="11"/>
      <c r="F98" s="76">
        <f>Tabela13[[#This Row],[Cena jedn. netto]]*Tabela13[[#This Row],[Ilość ]]</f>
        <v>0</v>
      </c>
      <c r="G98" s="76">
        <f>Tabela13[[#This Row],[Netto (kol.3xkol.4)]]*Tabela13[[#This Row],[% VAT]]</f>
        <v>0</v>
      </c>
      <c r="H98" s="76">
        <f>Tabela13[[#This Row],[Kwota VAT]]+Tabela13[[#This Row],[Netto (kol.3xkol.4)]]</f>
        <v>0</v>
      </c>
      <c r="I98" s="12"/>
    </row>
    <row r="99" spans="2:9" s="32" customFormat="1" ht="43.2" x14ac:dyDescent="0.25">
      <c r="B99" s="35">
        <f t="shared" si="12"/>
        <v>64</v>
      </c>
      <c r="C99" s="15" t="s">
        <v>29</v>
      </c>
      <c r="D99" s="44">
        <v>118.6</v>
      </c>
      <c r="E99" s="11"/>
      <c r="F99" s="76">
        <f>Tabela13[[#This Row],[Cena jedn. netto]]*Tabela13[[#This Row],[Ilość ]]</f>
        <v>0</v>
      </c>
      <c r="G99" s="76">
        <f>Tabela13[[#This Row],[Netto (kol.3xkol.4)]]*Tabela13[[#This Row],[% VAT]]</f>
        <v>0</v>
      </c>
      <c r="H99" s="76">
        <f>Tabela13[[#This Row],[Kwota VAT]]+Tabela13[[#This Row],[Netto (kol.3xkol.4)]]</f>
        <v>0</v>
      </c>
      <c r="I99" s="12"/>
    </row>
    <row r="100" spans="2:9" s="32" customFormat="1" x14ac:dyDescent="0.25">
      <c r="B100" s="35">
        <f t="shared" si="12"/>
        <v>65</v>
      </c>
      <c r="C100" s="15" t="s">
        <v>30</v>
      </c>
      <c r="D100" s="44">
        <v>118.6</v>
      </c>
      <c r="E100" s="11"/>
      <c r="F100" s="76">
        <f>Tabela13[[#This Row],[Cena jedn. netto]]*Tabela13[[#This Row],[Ilość ]]</f>
        <v>0</v>
      </c>
      <c r="G100" s="76">
        <f>Tabela13[[#This Row],[Netto (kol.3xkol.4)]]*Tabela13[[#This Row],[% VAT]]</f>
        <v>0</v>
      </c>
      <c r="H100" s="76">
        <f>Tabela13[[#This Row],[Kwota VAT]]+Tabela13[[#This Row],[Netto (kol.3xkol.4)]]</f>
        <v>0</v>
      </c>
      <c r="I100" s="12"/>
    </row>
    <row r="101" spans="2:9" s="24" customFormat="1" ht="33" customHeight="1" x14ac:dyDescent="0.25">
      <c r="B101" s="25" t="s">
        <v>42</v>
      </c>
      <c r="C101" s="26" t="s">
        <v>43</v>
      </c>
      <c r="D101" s="27"/>
      <c r="E101" s="69"/>
      <c r="F101" s="69">
        <f>Tabela13[[#This Row],[Cena jedn. netto]]*Tabela13[[#This Row],[Ilość ]]</f>
        <v>0</v>
      </c>
      <c r="G101" s="69">
        <f>Tabela13[[#This Row],[Netto (kol.3xkol.4)]]*Tabela13[[#This Row],[% VAT]]</f>
        <v>0</v>
      </c>
      <c r="H101" s="69">
        <f>Tabela13[[#This Row],[Kwota VAT]]+Tabela13[[#This Row],[Netto (kol.3xkol.4)]]</f>
        <v>0</v>
      </c>
      <c r="I101" s="28"/>
    </row>
    <row r="102" spans="2:9" s="24" customFormat="1" ht="33" customHeight="1" x14ac:dyDescent="0.25">
      <c r="B102" s="25"/>
      <c r="C102" s="26" t="s">
        <v>28</v>
      </c>
      <c r="D102" s="27"/>
      <c r="E102" s="69"/>
      <c r="F102" s="69">
        <f>Tabela13[[#This Row],[Cena jedn. netto]]*Tabela13[[#This Row],[Ilość ]]</f>
        <v>0</v>
      </c>
      <c r="G102" s="69">
        <f>Tabela13[[#This Row],[Netto (kol.3xkol.4)]]*Tabela13[[#This Row],[% VAT]]</f>
        <v>0</v>
      </c>
      <c r="H102" s="69">
        <f>Tabela13[[#This Row],[Kwota VAT]]+Tabela13[[#This Row],[Netto (kol.3xkol.4)]]</f>
        <v>0</v>
      </c>
      <c r="I102" s="28"/>
    </row>
    <row r="103" spans="2:9" s="32" customFormat="1" ht="28.8" x14ac:dyDescent="0.25">
      <c r="B103" s="35">
        <f>ROW()-37</f>
        <v>66</v>
      </c>
      <c r="C103" s="17" t="s">
        <v>15</v>
      </c>
      <c r="D103" s="44">
        <v>236.26</v>
      </c>
      <c r="E103" s="11"/>
      <c r="F103" s="76">
        <f>Tabela13[[#This Row],[Cena jedn. netto]]*Tabela13[[#This Row],[Ilość ]]</f>
        <v>0</v>
      </c>
      <c r="G103" s="76">
        <f>Tabela13[[#This Row],[Netto (kol.3xkol.4)]]*Tabela13[[#This Row],[% VAT]]</f>
        <v>0</v>
      </c>
      <c r="H103" s="76">
        <f>Tabela13[[#This Row],[Kwota VAT]]+Tabela13[[#This Row],[Netto (kol.3xkol.4)]]</f>
        <v>0</v>
      </c>
      <c r="I103" s="12"/>
    </row>
    <row r="104" spans="2:9" s="32" customFormat="1" x14ac:dyDescent="0.25">
      <c r="B104" s="35">
        <f t="shared" ref="B104:B107" si="13">ROW()-37</f>
        <v>67</v>
      </c>
      <c r="C104" s="17" t="s">
        <v>16</v>
      </c>
      <c r="D104" s="44">
        <v>236.26</v>
      </c>
      <c r="E104" s="11"/>
      <c r="F104" s="76">
        <f>Tabela13[[#This Row],[Cena jedn. netto]]*Tabela13[[#This Row],[Ilość ]]</f>
        <v>0</v>
      </c>
      <c r="G104" s="76">
        <f>Tabela13[[#This Row],[Netto (kol.3xkol.4)]]*Tabela13[[#This Row],[% VAT]]</f>
        <v>0</v>
      </c>
      <c r="H104" s="76">
        <f>Tabela13[[#This Row],[Kwota VAT]]+Tabela13[[#This Row],[Netto (kol.3xkol.4)]]</f>
        <v>0</v>
      </c>
      <c r="I104" s="12"/>
    </row>
    <row r="105" spans="2:9" s="32" customFormat="1" ht="43.2" x14ac:dyDescent="0.25">
      <c r="B105" s="35">
        <f t="shared" si="13"/>
        <v>68</v>
      </c>
      <c r="C105" s="47" t="s">
        <v>17</v>
      </c>
      <c r="D105" s="34">
        <v>84.638000000000005</v>
      </c>
      <c r="E105" s="11"/>
      <c r="F105" s="76">
        <f>Tabela13[[#This Row],[Cena jedn. netto]]*Tabela13[[#This Row],[Ilość ]]</f>
        <v>0</v>
      </c>
      <c r="G105" s="76">
        <f>Tabela13[[#This Row],[Netto (kol.3xkol.4)]]*Tabela13[[#This Row],[% VAT]]</f>
        <v>0</v>
      </c>
      <c r="H105" s="76">
        <f>Tabela13[[#This Row],[Kwota VAT]]+Tabela13[[#This Row],[Netto (kol.3xkol.4)]]</f>
        <v>0</v>
      </c>
      <c r="I105" s="12"/>
    </row>
    <row r="106" spans="2:9" s="32" customFormat="1" ht="43.2" x14ac:dyDescent="0.25">
      <c r="B106" s="35">
        <f t="shared" si="13"/>
        <v>69</v>
      </c>
      <c r="C106" s="65" t="s">
        <v>29</v>
      </c>
      <c r="D106" s="66">
        <v>236.26</v>
      </c>
      <c r="E106" s="11"/>
      <c r="F106" s="77">
        <f>Tabela13[[#This Row],[Cena jedn. netto]]*Tabela13[[#This Row],[Ilość ]]</f>
        <v>0</v>
      </c>
      <c r="G106" s="77">
        <f>Tabela13[[#This Row],[Netto (kol.3xkol.4)]]*Tabela13[[#This Row],[% VAT]]</f>
        <v>0</v>
      </c>
      <c r="H106" s="77">
        <f>Tabela13[[#This Row],[Kwota VAT]]+Tabela13[[#This Row],[Netto (kol.3xkol.4)]]</f>
        <v>0</v>
      </c>
      <c r="I106" s="12"/>
    </row>
    <row r="107" spans="2:9" s="32" customFormat="1" x14ac:dyDescent="0.25">
      <c r="B107" s="38">
        <f t="shared" si="13"/>
        <v>70</v>
      </c>
      <c r="C107" s="67" t="s">
        <v>30</v>
      </c>
      <c r="D107" s="44">
        <v>236.26</v>
      </c>
      <c r="E107" s="11"/>
      <c r="F107" s="76">
        <f>Tabela13[[#This Row],[Cena jedn. netto]]*Tabela13[[#This Row],[Ilość ]]</f>
        <v>0</v>
      </c>
      <c r="G107" s="76">
        <f>Tabela13[[#This Row],[Netto (kol.3xkol.4)]]*Tabela13[[#This Row],[% VAT]]</f>
        <v>0</v>
      </c>
      <c r="H107" s="76">
        <f>Tabela13[[#This Row],[Kwota VAT]]+Tabela13[[#This Row],[Netto (kol.3xkol.4)]]</f>
        <v>0</v>
      </c>
      <c r="I107" s="12"/>
    </row>
    <row r="108" spans="2:9" s="24" customFormat="1" ht="33" customHeight="1" x14ac:dyDescent="0.25">
      <c r="B108" s="25"/>
      <c r="C108" s="26" t="s">
        <v>33</v>
      </c>
      <c r="D108" s="27"/>
      <c r="E108" s="69"/>
      <c r="F108" s="69">
        <f>Tabela13[[#This Row],[Cena jedn. netto]]*Tabela13[[#This Row],[Ilość ]]</f>
        <v>0</v>
      </c>
      <c r="G108" s="69">
        <f>Tabela13[[#This Row],[Netto (kol.3xkol.4)]]*Tabela13[[#This Row],[% VAT]]</f>
        <v>0</v>
      </c>
      <c r="H108" s="69">
        <f>Tabela13[[#This Row],[Kwota VAT]]+Tabela13[[#This Row],[Netto (kol.3xkol.4)]]</f>
        <v>0</v>
      </c>
      <c r="I108" s="28"/>
    </row>
    <row r="109" spans="2:9" s="32" customFormat="1" ht="28.8" x14ac:dyDescent="0.25">
      <c r="B109" s="35">
        <f>ROW()-38</f>
        <v>71</v>
      </c>
      <c r="C109" s="17" t="s">
        <v>15</v>
      </c>
      <c r="D109" s="44">
        <v>34</v>
      </c>
      <c r="E109" s="11"/>
      <c r="F109" s="76">
        <f>Tabela13[[#This Row],[Cena jedn. netto]]*Tabela13[[#This Row],[Ilość ]]</f>
        <v>0</v>
      </c>
      <c r="G109" s="76">
        <f>Tabela13[[#This Row],[Netto (kol.3xkol.4)]]*Tabela13[[#This Row],[% VAT]]</f>
        <v>0</v>
      </c>
      <c r="H109" s="76">
        <f>Tabela13[[#This Row],[Kwota VAT]]+Tabela13[[#This Row],[Netto (kol.3xkol.4)]]</f>
        <v>0</v>
      </c>
      <c r="I109" s="12"/>
    </row>
    <row r="110" spans="2:9" s="32" customFormat="1" x14ac:dyDescent="0.25">
      <c r="B110" s="35">
        <f t="shared" ref="B110:B113" si="14">ROW()-38</f>
        <v>72</v>
      </c>
      <c r="C110" s="17" t="s">
        <v>16</v>
      </c>
      <c r="D110" s="44">
        <v>34</v>
      </c>
      <c r="E110" s="11"/>
      <c r="F110" s="76">
        <f>Tabela13[[#This Row],[Cena jedn. netto]]*Tabela13[[#This Row],[Ilość ]]</f>
        <v>0</v>
      </c>
      <c r="G110" s="76">
        <f>Tabela13[[#This Row],[Netto (kol.3xkol.4)]]*Tabela13[[#This Row],[% VAT]]</f>
        <v>0</v>
      </c>
      <c r="H110" s="76">
        <f>Tabela13[[#This Row],[Kwota VAT]]+Tabela13[[#This Row],[Netto (kol.3xkol.4)]]</f>
        <v>0</v>
      </c>
      <c r="I110" s="12"/>
    </row>
    <row r="111" spans="2:9" s="32" customFormat="1" ht="43.2" x14ac:dyDescent="0.25">
      <c r="B111" s="35">
        <f t="shared" si="14"/>
        <v>73</v>
      </c>
      <c r="C111" s="47" t="s">
        <v>34</v>
      </c>
      <c r="D111" s="34">
        <v>10.837999999999999</v>
      </c>
      <c r="E111" s="11"/>
      <c r="F111" s="76">
        <f>Tabela13[[#This Row],[Cena jedn. netto]]*Tabela13[[#This Row],[Ilość ]]</f>
        <v>0</v>
      </c>
      <c r="G111" s="76">
        <f>Tabela13[[#This Row],[Netto (kol.3xkol.4)]]*Tabela13[[#This Row],[% VAT]]</f>
        <v>0</v>
      </c>
      <c r="H111" s="76">
        <f>Tabela13[[#This Row],[Kwota VAT]]+Tabela13[[#This Row],[Netto (kol.3xkol.4)]]</f>
        <v>0</v>
      </c>
      <c r="I111" s="12"/>
    </row>
    <row r="112" spans="2:9" s="32" customFormat="1" ht="43.2" x14ac:dyDescent="0.25">
      <c r="B112" s="35">
        <f t="shared" si="14"/>
        <v>74</v>
      </c>
      <c r="C112" s="15" t="s">
        <v>29</v>
      </c>
      <c r="D112" s="44">
        <v>34</v>
      </c>
      <c r="E112" s="11"/>
      <c r="F112" s="76">
        <f>Tabela13[[#This Row],[Cena jedn. netto]]*Tabela13[[#This Row],[Ilość ]]</f>
        <v>0</v>
      </c>
      <c r="G112" s="76">
        <f>Tabela13[[#This Row],[Netto (kol.3xkol.4)]]*Tabela13[[#This Row],[% VAT]]</f>
        <v>0</v>
      </c>
      <c r="H112" s="76">
        <f>Tabela13[[#This Row],[Kwota VAT]]+Tabela13[[#This Row],[Netto (kol.3xkol.4)]]</f>
        <v>0</v>
      </c>
      <c r="I112" s="12"/>
    </row>
    <row r="113" spans="2:9" s="32" customFormat="1" ht="28.8" customHeight="1" x14ac:dyDescent="0.25">
      <c r="B113" s="35">
        <f t="shared" si="14"/>
        <v>75</v>
      </c>
      <c r="C113" s="15" t="s">
        <v>30</v>
      </c>
      <c r="D113" s="44">
        <v>34</v>
      </c>
      <c r="E113" s="11"/>
      <c r="F113" s="76">
        <f>Tabela13[[#This Row],[Cena jedn. netto]]*Tabela13[[#This Row],[Ilość ]]</f>
        <v>0</v>
      </c>
      <c r="G113" s="76">
        <f>Tabela13[[#This Row],[Netto (kol.3xkol.4)]]*Tabela13[[#This Row],[% VAT]]</f>
        <v>0</v>
      </c>
      <c r="H113" s="76">
        <f>Tabela13[[#This Row],[Kwota VAT]]+Tabela13[[#This Row],[Netto (kol.3xkol.4)]]</f>
        <v>0</v>
      </c>
      <c r="I113" s="12"/>
    </row>
    <row r="114" spans="2:9" s="24" customFormat="1" ht="33" customHeight="1" x14ac:dyDescent="0.25">
      <c r="B114" s="25" t="s">
        <v>24</v>
      </c>
      <c r="C114" s="26" t="s">
        <v>44</v>
      </c>
      <c r="D114" s="27"/>
      <c r="E114" s="69"/>
      <c r="F114" s="69">
        <f>Tabela13[[#This Row],[Cena jedn. netto]]*Tabela13[[#This Row],[Ilość ]]</f>
        <v>0</v>
      </c>
      <c r="G114" s="69">
        <f>Tabela13[[#This Row],[Netto (kol.3xkol.4)]]*Tabela13[[#This Row],[% VAT]]</f>
        <v>0</v>
      </c>
      <c r="H114" s="69">
        <f>Tabela13[[#This Row],[Kwota VAT]]+Tabela13[[#This Row],[Netto (kol.3xkol.4)]]</f>
        <v>0</v>
      </c>
      <c r="I114" s="28"/>
    </row>
    <row r="115" spans="2:9" s="24" customFormat="1" ht="33" customHeight="1" x14ac:dyDescent="0.25">
      <c r="B115" s="25"/>
      <c r="C115" s="26" t="s">
        <v>28</v>
      </c>
      <c r="D115" s="27"/>
      <c r="E115" s="69"/>
      <c r="F115" s="69">
        <f>Tabela13[[#This Row],[Cena jedn. netto]]*Tabela13[[#This Row],[Ilość ]]</f>
        <v>0</v>
      </c>
      <c r="G115" s="69">
        <f>Tabela13[[#This Row],[Netto (kol.3xkol.4)]]*Tabela13[[#This Row],[% VAT]]</f>
        <v>0</v>
      </c>
      <c r="H115" s="69">
        <f>Tabela13[[#This Row],[Kwota VAT]]+Tabela13[[#This Row],[Netto (kol.3xkol.4)]]</f>
        <v>0</v>
      </c>
      <c r="I115" s="28"/>
    </row>
    <row r="116" spans="2:9" s="32" customFormat="1" ht="28.8" x14ac:dyDescent="0.25">
      <c r="B116" s="35">
        <f>ROW()-40</f>
        <v>76</v>
      </c>
      <c r="C116" s="17" t="s">
        <v>15</v>
      </c>
      <c r="D116" s="44">
        <v>208.62</v>
      </c>
      <c r="E116" s="11"/>
      <c r="F116" s="76">
        <f>Tabela13[[#This Row],[Cena jedn. netto]]*Tabela13[[#This Row],[Ilość ]]</f>
        <v>0</v>
      </c>
      <c r="G116" s="76">
        <f>Tabela13[[#This Row],[Netto (kol.3xkol.4)]]*Tabela13[[#This Row],[% VAT]]</f>
        <v>0</v>
      </c>
      <c r="H116" s="76">
        <f>Tabela13[[#This Row],[Kwota VAT]]+Tabela13[[#This Row],[Netto (kol.3xkol.4)]]</f>
        <v>0</v>
      </c>
      <c r="I116" s="12"/>
    </row>
    <row r="117" spans="2:9" s="32" customFormat="1" x14ac:dyDescent="0.25">
      <c r="B117" s="35">
        <f t="shared" ref="B117:B120" si="15">ROW()-40</f>
        <v>77</v>
      </c>
      <c r="C117" s="17" t="s">
        <v>16</v>
      </c>
      <c r="D117" s="44">
        <v>208.62</v>
      </c>
      <c r="E117" s="11"/>
      <c r="F117" s="76">
        <f>Tabela13[[#This Row],[Cena jedn. netto]]*Tabela13[[#This Row],[Ilość ]]</f>
        <v>0</v>
      </c>
      <c r="G117" s="76">
        <f>Tabela13[[#This Row],[Netto (kol.3xkol.4)]]*Tabela13[[#This Row],[% VAT]]</f>
        <v>0</v>
      </c>
      <c r="H117" s="76">
        <f>Tabela13[[#This Row],[Kwota VAT]]+Tabela13[[#This Row],[Netto (kol.3xkol.4)]]</f>
        <v>0</v>
      </c>
      <c r="I117" s="12"/>
    </row>
    <row r="118" spans="2:9" s="32" customFormat="1" ht="43.2" x14ac:dyDescent="0.25">
      <c r="B118" s="35">
        <f t="shared" si="15"/>
        <v>78</v>
      </c>
      <c r="C118" s="47" t="s">
        <v>17</v>
      </c>
      <c r="D118" s="34">
        <v>76.376000000000005</v>
      </c>
      <c r="E118" s="11"/>
      <c r="F118" s="76">
        <f>Tabela13[[#This Row],[Cena jedn. netto]]*Tabela13[[#This Row],[Ilość ]]</f>
        <v>0</v>
      </c>
      <c r="G118" s="76">
        <f>Tabela13[[#This Row],[Netto (kol.3xkol.4)]]*Tabela13[[#This Row],[% VAT]]</f>
        <v>0</v>
      </c>
      <c r="H118" s="76">
        <f>Tabela13[[#This Row],[Kwota VAT]]+Tabela13[[#This Row],[Netto (kol.3xkol.4)]]</f>
        <v>0</v>
      </c>
      <c r="I118" s="12"/>
    </row>
    <row r="119" spans="2:9" s="32" customFormat="1" ht="43.2" x14ac:dyDescent="0.25">
      <c r="B119" s="35">
        <f t="shared" si="15"/>
        <v>79</v>
      </c>
      <c r="C119" s="15" t="s">
        <v>29</v>
      </c>
      <c r="D119" s="44">
        <v>208.62</v>
      </c>
      <c r="E119" s="11"/>
      <c r="F119" s="76">
        <f>Tabela13[[#This Row],[Cena jedn. netto]]*Tabela13[[#This Row],[Ilość ]]</f>
        <v>0</v>
      </c>
      <c r="G119" s="76">
        <f>Tabela13[[#This Row],[Netto (kol.3xkol.4)]]*Tabela13[[#This Row],[% VAT]]</f>
        <v>0</v>
      </c>
      <c r="H119" s="76">
        <f>Tabela13[[#This Row],[Kwota VAT]]+Tabela13[[#This Row],[Netto (kol.3xkol.4)]]</f>
        <v>0</v>
      </c>
      <c r="I119" s="12"/>
    </row>
    <row r="120" spans="2:9" s="32" customFormat="1" x14ac:dyDescent="0.25">
      <c r="B120" s="35">
        <f t="shared" si="15"/>
        <v>80</v>
      </c>
      <c r="C120" s="15" t="s">
        <v>30</v>
      </c>
      <c r="D120" s="44">
        <v>208.62</v>
      </c>
      <c r="E120" s="11"/>
      <c r="F120" s="76">
        <f>Tabela13[[#This Row],[Cena jedn. netto]]*Tabela13[[#This Row],[Ilość ]]</f>
        <v>0</v>
      </c>
      <c r="G120" s="76">
        <f>Tabela13[[#This Row],[Netto (kol.3xkol.4)]]*Tabela13[[#This Row],[% VAT]]</f>
        <v>0</v>
      </c>
      <c r="H120" s="76">
        <f>Tabela13[[#This Row],[Kwota VAT]]+Tabela13[[#This Row],[Netto (kol.3xkol.4)]]</f>
        <v>0</v>
      </c>
      <c r="I120" s="12"/>
    </row>
    <row r="121" spans="2:9" s="24" customFormat="1" ht="33" customHeight="1" x14ac:dyDescent="0.25">
      <c r="B121" s="25"/>
      <c r="C121" s="26" t="s">
        <v>33</v>
      </c>
      <c r="D121" s="27"/>
      <c r="E121" s="69"/>
      <c r="F121" s="69">
        <f>Tabela13[[#This Row],[Cena jedn. netto]]*Tabela13[[#This Row],[Ilość ]]</f>
        <v>0</v>
      </c>
      <c r="G121" s="69">
        <f>Tabela13[[#This Row],[Netto (kol.3xkol.4)]]*Tabela13[[#This Row],[% VAT]]</f>
        <v>0</v>
      </c>
      <c r="H121" s="69">
        <f>Tabela13[[#This Row],[Kwota VAT]]+Tabela13[[#This Row],[Netto (kol.3xkol.4)]]</f>
        <v>0</v>
      </c>
      <c r="I121" s="28"/>
    </row>
    <row r="122" spans="2:9" s="32" customFormat="1" ht="28.8" x14ac:dyDescent="0.25">
      <c r="B122" s="35">
        <f>ROW()-41</f>
        <v>81</v>
      </c>
      <c r="C122" s="68" t="s">
        <v>15</v>
      </c>
      <c r="D122" s="66">
        <v>34</v>
      </c>
      <c r="E122" s="55"/>
      <c r="F122" s="77">
        <f>Tabela13[[#This Row],[Cena jedn. netto]]*Tabela13[[#This Row],[Ilość ]]</f>
        <v>0</v>
      </c>
      <c r="G122" s="77">
        <f>Tabela13[[#This Row],[Netto (kol.3xkol.4)]]*Tabela13[[#This Row],[% VAT]]</f>
        <v>0</v>
      </c>
      <c r="H122" s="77">
        <f>Tabela13[[#This Row],[Kwota VAT]]+Tabela13[[#This Row],[Netto (kol.3xkol.4)]]</f>
        <v>0</v>
      </c>
      <c r="I122" s="56"/>
    </row>
    <row r="123" spans="2:9" s="32" customFormat="1" x14ac:dyDescent="0.25">
      <c r="B123" s="38">
        <f t="shared" ref="B123:B125" si="16">ROW()-41</f>
        <v>82</v>
      </c>
      <c r="C123" s="64" t="s">
        <v>16</v>
      </c>
      <c r="D123" s="44">
        <v>34</v>
      </c>
      <c r="E123" s="55"/>
      <c r="F123" s="76">
        <f>Tabela13[[#This Row],[Cena jedn. netto]]*Tabela13[[#This Row],[Ilość ]]</f>
        <v>0</v>
      </c>
      <c r="G123" s="76">
        <f>Tabela13[[#This Row],[Netto (kol.3xkol.4)]]*Tabela13[[#This Row],[% VAT]]</f>
        <v>0</v>
      </c>
      <c r="H123" s="76">
        <f>Tabela13[[#This Row],[Kwota VAT]]+Tabela13[[#This Row],[Netto (kol.3xkol.4)]]</f>
        <v>0</v>
      </c>
      <c r="I123" s="56"/>
    </row>
    <row r="124" spans="2:9" s="32" customFormat="1" ht="43.2" x14ac:dyDescent="0.25">
      <c r="B124" s="35">
        <f t="shared" si="16"/>
        <v>83</v>
      </c>
      <c r="C124" s="47" t="s">
        <v>34</v>
      </c>
      <c r="D124" s="34">
        <v>10.837999999999999</v>
      </c>
      <c r="E124" s="55"/>
      <c r="F124" s="76">
        <f>Tabela13[[#This Row],[Cena jedn. netto]]*Tabela13[[#This Row],[Ilość ]]</f>
        <v>0</v>
      </c>
      <c r="G124" s="76">
        <f>Tabela13[[#This Row],[Netto (kol.3xkol.4)]]*Tabela13[[#This Row],[% VAT]]</f>
        <v>0</v>
      </c>
      <c r="H124" s="76">
        <f>Tabela13[[#This Row],[Kwota VAT]]+Tabela13[[#This Row],[Netto (kol.3xkol.4)]]</f>
        <v>0</v>
      </c>
      <c r="I124" s="56"/>
    </row>
    <row r="125" spans="2:9" s="32" customFormat="1" ht="43.2" x14ac:dyDescent="0.25">
      <c r="B125" s="35">
        <f t="shared" si="16"/>
        <v>84</v>
      </c>
      <c r="C125" s="15" t="s">
        <v>29</v>
      </c>
      <c r="D125" s="44">
        <v>34</v>
      </c>
      <c r="E125" s="55"/>
      <c r="F125" s="76">
        <f>Tabela13[[#This Row],[Cena jedn. netto]]*Tabela13[[#This Row],[Ilość ]]</f>
        <v>0</v>
      </c>
      <c r="G125" s="76">
        <f>Tabela13[[#This Row],[Netto (kol.3xkol.4)]]*Tabela13[[#This Row],[% VAT]]</f>
        <v>0</v>
      </c>
      <c r="H125" s="76">
        <f>Tabela13[[#This Row],[Kwota VAT]]+Tabela13[[#This Row],[Netto (kol.3xkol.4)]]</f>
        <v>0</v>
      </c>
      <c r="I125" s="56"/>
    </row>
    <row r="126" spans="2:9" s="32" customFormat="1" ht="28.8" customHeight="1" x14ac:dyDescent="0.25">
      <c r="B126" s="35">
        <f>ROW()-41</f>
        <v>85</v>
      </c>
      <c r="C126" s="15" t="s">
        <v>30</v>
      </c>
      <c r="D126" s="44">
        <v>34</v>
      </c>
      <c r="E126" s="55"/>
      <c r="F126" s="76">
        <f>Tabela13[[#This Row],[Cena jedn. netto]]*Tabela13[[#This Row],[Ilość ]]</f>
        <v>0</v>
      </c>
      <c r="G126" s="76">
        <f>Tabela13[[#This Row],[Netto (kol.3xkol.4)]]*Tabela13[[#This Row],[% VAT]]</f>
        <v>0</v>
      </c>
      <c r="H126" s="76">
        <f>Tabela13[[#This Row],[Kwota VAT]]+Tabela13[[#This Row],[Netto (kol.3xkol.4)]]</f>
        <v>0</v>
      </c>
      <c r="I126" s="56"/>
    </row>
    <row r="127" spans="2:9" s="24" customFormat="1" ht="33" customHeight="1" x14ac:dyDescent="0.25">
      <c r="B127" s="25" t="s">
        <v>25</v>
      </c>
      <c r="C127" s="26" t="s">
        <v>45</v>
      </c>
      <c r="D127" s="27"/>
      <c r="E127" s="69"/>
      <c r="F127" s="69">
        <f>Tabela13[[#This Row],[Cena jedn. netto]]*Tabela13[[#This Row],[Ilość ]]</f>
        <v>0</v>
      </c>
      <c r="G127" s="69">
        <f>Tabela13[[#This Row],[Netto (kol.3xkol.4)]]*Tabela13[[#This Row],[% VAT]]</f>
        <v>0</v>
      </c>
      <c r="H127" s="69">
        <f>Tabela13[[#This Row],[Kwota VAT]]+Tabela13[[#This Row],[Netto (kol.3xkol.4)]]</f>
        <v>0</v>
      </c>
      <c r="I127" s="28"/>
    </row>
    <row r="128" spans="2:9" s="24" customFormat="1" ht="33" customHeight="1" x14ac:dyDescent="0.25">
      <c r="B128" s="25"/>
      <c r="C128" s="26" t="s">
        <v>28</v>
      </c>
      <c r="D128" s="27"/>
      <c r="E128" s="69"/>
      <c r="F128" s="69">
        <f>Tabela13[[#This Row],[Cena jedn. netto]]*Tabela13[[#This Row],[Ilość ]]</f>
        <v>0</v>
      </c>
      <c r="G128" s="69">
        <f>Tabela13[[#This Row],[Netto (kol.3xkol.4)]]*Tabela13[[#This Row],[% VAT]]</f>
        <v>0</v>
      </c>
      <c r="H128" s="69">
        <f>Tabela13[[#This Row],[Kwota VAT]]+Tabela13[[#This Row],[Netto (kol.3xkol.4)]]</f>
        <v>0</v>
      </c>
      <c r="I128" s="28"/>
    </row>
    <row r="129" spans="2:9" s="32" customFormat="1" ht="28.8" x14ac:dyDescent="0.25">
      <c r="B129" s="35">
        <f>ROW()-43</f>
        <v>86</v>
      </c>
      <c r="C129" s="17" t="s">
        <v>15</v>
      </c>
      <c r="D129" s="44">
        <v>217.78</v>
      </c>
      <c r="E129" s="11"/>
      <c r="F129" s="76">
        <f>Tabela13[[#This Row],[Cena jedn. netto]]*Tabela13[[#This Row],[Ilość ]]</f>
        <v>0</v>
      </c>
      <c r="G129" s="76">
        <f>Tabela13[[#This Row],[Netto (kol.3xkol.4)]]*Tabela13[[#This Row],[% VAT]]</f>
        <v>0</v>
      </c>
      <c r="H129" s="76">
        <f>Tabela13[[#This Row],[Kwota VAT]]+Tabela13[[#This Row],[Netto (kol.3xkol.4)]]</f>
        <v>0</v>
      </c>
      <c r="I129" s="12"/>
    </row>
    <row r="130" spans="2:9" s="32" customFormat="1" x14ac:dyDescent="0.25">
      <c r="B130" s="35">
        <f t="shared" ref="B130:B133" si="17">ROW()-43</f>
        <v>87</v>
      </c>
      <c r="C130" s="17" t="s">
        <v>16</v>
      </c>
      <c r="D130" s="44">
        <v>217.78</v>
      </c>
      <c r="E130" s="11"/>
      <c r="F130" s="76">
        <f>Tabela13[[#This Row],[Cena jedn. netto]]*Tabela13[[#This Row],[Ilość ]]</f>
        <v>0</v>
      </c>
      <c r="G130" s="76">
        <f>Tabela13[[#This Row],[Netto (kol.3xkol.4)]]*Tabela13[[#This Row],[% VAT]]</f>
        <v>0</v>
      </c>
      <c r="H130" s="76">
        <f>Tabela13[[#This Row],[Kwota VAT]]+Tabela13[[#This Row],[Netto (kol.3xkol.4)]]</f>
        <v>0</v>
      </c>
      <c r="I130" s="12"/>
    </row>
    <row r="131" spans="2:9" s="32" customFormat="1" ht="43.2" x14ac:dyDescent="0.25">
      <c r="B131" s="35">
        <f t="shared" si="17"/>
        <v>88</v>
      </c>
      <c r="C131" s="47" t="s">
        <v>17</v>
      </c>
      <c r="D131" s="34">
        <v>77.960999999999999</v>
      </c>
      <c r="E131" s="11"/>
      <c r="F131" s="76">
        <f>Tabela13[[#This Row],[Cena jedn. netto]]*Tabela13[[#This Row],[Ilość ]]</f>
        <v>0</v>
      </c>
      <c r="G131" s="76">
        <f>Tabela13[[#This Row],[Netto (kol.3xkol.4)]]*Tabela13[[#This Row],[% VAT]]</f>
        <v>0</v>
      </c>
      <c r="H131" s="76">
        <f>Tabela13[[#This Row],[Kwota VAT]]+Tabela13[[#This Row],[Netto (kol.3xkol.4)]]</f>
        <v>0</v>
      </c>
      <c r="I131" s="12"/>
    </row>
    <row r="132" spans="2:9" s="32" customFormat="1" ht="43.2" x14ac:dyDescent="0.25">
      <c r="B132" s="35">
        <f t="shared" si="17"/>
        <v>89</v>
      </c>
      <c r="C132" s="65" t="s">
        <v>29</v>
      </c>
      <c r="D132" s="66">
        <v>217.78</v>
      </c>
      <c r="E132" s="11"/>
      <c r="F132" s="77">
        <f>Tabela13[[#This Row],[Cena jedn. netto]]*Tabela13[[#This Row],[Ilość ]]</f>
        <v>0</v>
      </c>
      <c r="G132" s="77">
        <f>Tabela13[[#This Row],[Netto (kol.3xkol.4)]]*Tabela13[[#This Row],[% VAT]]</f>
        <v>0</v>
      </c>
      <c r="H132" s="77">
        <f>Tabela13[[#This Row],[Kwota VAT]]+Tabela13[[#This Row],[Netto (kol.3xkol.4)]]</f>
        <v>0</v>
      </c>
      <c r="I132" s="12"/>
    </row>
    <row r="133" spans="2:9" s="32" customFormat="1" x14ac:dyDescent="0.25">
      <c r="B133" s="38">
        <f t="shared" si="17"/>
        <v>90</v>
      </c>
      <c r="C133" s="67" t="s">
        <v>30</v>
      </c>
      <c r="D133" s="44">
        <v>217.78</v>
      </c>
      <c r="E133" s="11"/>
      <c r="F133" s="76">
        <f>Tabela13[[#This Row],[Cena jedn. netto]]*Tabela13[[#This Row],[Ilość ]]</f>
        <v>0</v>
      </c>
      <c r="G133" s="76">
        <f>Tabela13[[#This Row],[Netto (kol.3xkol.4)]]*Tabela13[[#This Row],[% VAT]]</f>
        <v>0</v>
      </c>
      <c r="H133" s="76">
        <f>Tabela13[[#This Row],[Kwota VAT]]+Tabela13[[#This Row],[Netto (kol.3xkol.4)]]</f>
        <v>0</v>
      </c>
      <c r="I133" s="12"/>
    </row>
    <row r="134" spans="2:9" s="24" customFormat="1" ht="33" customHeight="1" x14ac:dyDescent="0.25">
      <c r="B134" s="25"/>
      <c r="C134" s="26" t="s">
        <v>33</v>
      </c>
      <c r="D134" s="27"/>
      <c r="E134" s="69"/>
      <c r="F134" s="69">
        <f>Tabela13[[#This Row],[Cena jedn. netto]]*Tabela13[[#This Row],[Ilość ]]</f>
        <v>0</v>
      </c>
      <c r="G134" s="69">
        <f>Tabela13[[#This Row],[Netto (kol.3xkol.4)]]*Tabela13[[#This Row],[% VAT]]</f>
        <v>0</v>
      </c>
      <c r="H134" s="69">
        <f>Tabela13[[#This Row],[Kwota VAT]]+Tabela13[[#This Row],[Netto (kol.3xkol.4)]]</f>
        <v>0</v>
      </c>
      <c r="I134" s="28"/>
    </row>
    <row r="135" spans="2:9" s="32" customFormat="1" ht="28.8" x14ac:dyDescent="0.25">
      <c r="B135" s="35">
        <f>ROW()-44</f>
        <v>91</v>
      </c>
      <c r="C135" s="17" t="s">
        <v>15</v>
      </c>
      <c r="D135" s="44">
        <v>34</v>
      </c>
      <c r="E135" s="11"/>
      <c r="F135" s="76">
        <f>Tabela13[[#This Row],[Cena jedn. netto]]*Tabela13[[#This Row],[Ilość ]]</f>
        <v>0</v>
      </c>
      <c r="G135" s="76">
        <f>Tabela13[[#This Row],[Netto (kol.3xkol.4)]]*Tabela13[[#This Row],[% VAT]]</f>
        <v>0</v>
      </c>
      <c r="H135" s="76">
        <f>Tabela13[[#This Row],[Kwota VAT]]+Tabela13[[#This Row],[Netto (kol.3xkol.4)]]</f>
        <v>0</v>
      </c>
      <c r="I135" s="12"/>
    </row>
    <row r="136" spans="2:9" s="32" customFormat="1" x14ac:dyDescent="0.25">
      <c r="B136" s="35">
        <f t="shared" ref="B136:B139" si="18">ROW()-44</f>
        <v>92</v>
      </c>
      <c r="C136" s="17" t="s">
        <v>16</v>
      </c>
      <c r="D136" s="44">
        <v>34</v>
      </c>
      <c r="E136" s="11"/>
      <c r="F136" s="76">
        <f>Tabela13[[#This Row],[Cena jedn. netto]]*Tabela13[[#This Row],[Ilość ]]</f>
        <v>0</v>
      </c>
      <c r="G136" s="76">
        <f>Tabela13[[#This Row],[Netto (kol.3xkol.4)]]*Tabela13[[#This Row],[% VAT]]</f>
        <v>0</v>
      </c>
      <c r="H136" s="76">
        <f>Tabela13[[#This Row],[Kwota VAT]]+Tabela13[[#This Row],[Netto (kol.3xkol.4)]]</f>
        <v>0</v>
      </c>
      <c r="I136" s="12"/>
    </row>
    <row r="137" spans="2:9" s="32" customFormat="1" ht="43.2" x14ac:dyDescent="0.25">
      <c r="B137" s="35">
        <f t="shared" si="18"/>
        <v>93</v>
      </c>
      <c r="C137" s="47" t="s">
        <v>34</v>
      </c>
      <c r="D137" s="34">
        <v>10.837999999999999</v>
      </c>
      <c r="E137" s="11"/>
      <c r="F137" s="76">
        <f>Tabela13[[#This Row],[Cena jedn. netto]]*Tabela13[[#This Row],[Ilość ]]</f>
        <v>0</v>
      </c>
      <c r="G137" s="76">
        <f>Tabela13[[#This Row],[Netto (kol.3xkol.4)]]*Tabela13[[#This Row],[% VAT]]</f>
        <v>0</v>
      </c>
      <c r="H137" s="76">
        <f>Tabela13[[#This Row],[Kwota VAT]]+Tabela13[[#This Row],[Netto (kol.3xkol.4)]]</f>
        <v>0</v>
      </c>
      <c r="I137" s="12"/>
    </row>
    <row r="138" spans="2:9" s="32" customFormat="1" ht="43.2" x14ac:dyDescent="0.25">
      <c r="B138" s="35">
        <f t="shared" si="18"/>
        <v>94</v>
      </c>
      <c r="C138" s="15" t="s">
        <v>29</v>
      </c>
      <c r="D138" s="44">
        <v>34</v>
      </c>
      <c r="E138" s="11"/>
      <c r="F138" s="76">
        <f>Tabela13[[#This Row],[Cena jedn. netto]]*Tabela13[[#This Row],[Ilość ]]</f>
        <v>0</v>
      </c>
      <c r="G138" s="76">
        <f>Tabela13[[#This Row],[Netto (kol.3xkol.4)]]*Tabela13[[#This Row],[% VAT]]</f>
        <v>0</v>
      </c>
      <c r="H138" s="76">
        <f>Tabela13[[#This Row],[Kwota VAT]]+Tabela13[[#This Row],[Netto (kol.3xkol.4)]]</f>
        <v>0</v>
      </c>
      <c r="I138" s="12"/>
    </row>
    <row r="139" spans="2:9" s="32" customFormat="1" ht="28.8" customHeight="1" x14ac:dyDescent="0.25">
      <c r="B139" s="35">
        <f t="shared" si="18"/>
        <v>95</v>
      </c>
      <c r="C139" s="15" t="s">
        <v>30</v>
      </c>
      <c r="D139" s="44">
        <v>34</v>
      </c>
      <c r="E139" s="11"/>
      <c r="F139" s="76">
        <f>Tabela13[[#This Row],[Cena jedn. netto]]*Tabela13[[#This Row],[Ilość ]]</f>
        <v>0</v>
      </c>
      <c r="G139" s="76">
        <f>Tabela13[[#This Row],[Netto (kol.3xkol.4)]]*Tabela13[[#This Row],[% VAT]]</f>
        <v>0</v>
      </c>
      <c r="H139" s="76">
        <f>Tabela13[[#This Row],[Kwota VAT]]+Tabela13[[#This Row],[Netto (kol.3xkol.4)]]</f>
        <v>0</v>
      </c>
      <c r="I139" s="12"/>
    </row>
    <row r="140" spans="2:9" s="24" customFormat="1" ht="33" customHeight="1" x14ac:dyDescent="0.25">
      <c r="B140" s="25" t="s">
        <v>26</v>
      </c>
      <c r="C140" s="26" t="s">
        <v>46</v>
      </c>
      <c r="D140" s="27"/>
      <c r="E140" s="69"/>
      <c r="F140" s="69">
        <f>Tabela13[[#This Row],[Cena jedn. netto]]*Tabela13[[#This Row],[Ilość ]]</f>
        <v>0</v>
      </c>
      <c r="G140" s="69">
        <f>Tabela13[[#This Row],[Netto (kol.3xkol.4)]]*Tabela13[[#This Row],[% VAT]]</f>
        <v>0</v>
      </c>
      <c r="H140" s="69">
        <f>Tabela13[[#This Row],[Kwota VAT]]+Tabela13[[#This Row],[Netto (kol.3xkol.4)]]</f>
        <v>0</v>
      </c>
      <c r="I140" s="28"/>
    </row>
    <row r="141" spans="2:9" s="24" customFormat="1" ht="33" customHeight="1" x14ac:dyDescent="0.25">
      <c r="B141" s="25"/>
      <c r="C141" s="26" t="s">
        <v>28</v>
      </c>
      <c r="D141" s="27"/>
      <c r="E141" s="69"/>
      <c r="F141" s="69">
        <f>Tabela13[[#This Row],[Cena jedn. netto]]*Tabela13[[#This Row],[Ilość ]]</f>
        <v>0</v>
      </c>
      <c r="G141" s="69">
        <f>Tabela13[[#This Row],[Netto (kol.3xkol.4)]]*Tabela13[[#This Row],[% VAT]]</f>
        <v>0</v>
      </c>
      <c r="H141" s="69">
        <f>Tabela13[[#This Row],[Kwota VAT]]+Tabela13[[#This Row],[Netto (kol.3xkol.4)]]</f>
        <v>0</v>
      </c>
      <c r="I141" s="28"/>
    </row>
    <row r="142" spans="2:9" s="32" customFormat="1" ht="28.8" x14ac:dyDescent="0.25">
      <c r="B142" s="35">
        <f>ROW()-46</f>
        <v>96</v>
      </c>
      <c r="C142" s="17" t="s">
        <v>15</v>
      </c>
      <c r="D142" s="44">
        <v>105.96</v>
      </c>
      <c r="E142" s="11"/>
      <c r="F142" s="76">
        <f>Tabela13[[#This Row],[Cena jedn. netto]]*Tabela13[[#This Row],[Ilość ]]</f>
        <v>0</v>
      </c>
      <c r="G142" s="76">
        <f>Tabela13[[#This Row],[Netto (kol.3xkol.4)]]*Tabela13[[#This Row],[% VAT]]</f>
        <v>0</v>
      </c>
      <c r="H142" s="76">
        <f>Tabela13[[#This Row],[Kwota VAT]]+Tabela13[[#This Row],[Netto (kol.3xkol.4)]]</f>
        <v>0</v>
      </c>
      <c r="I142" s="12"/>
    </row>
    <row r="143" spans="2:9" s="32" customFormat="1" x14ac:dyDescent="0.25">
      <c r="B143" s="35">
        <f t="shared" ref="B143:B146" si="19">ROW()-46</f>
        <v>97</v>
      </c>
      <c r="C143" s="17" t="s">
        <v>16</v>
      </c>
      <c r="D143" s="44">
        <v>105.96</v>
      </c>
      <c r="E143" s="11"/>
      <c r="F143" s="76">
        <f>Tabela13[[#This Row],[Cena jedn. netto]]*Tabela13[[#This Row],[Ilość ]]</f>
        <v>0</v>
      </c>
      <c r="G143" s="76">
        <f>Tabela13[[#This Row],[Netto (kol.3xkol.4)]]*Tabela13[[#This Row],[% VAT]]</f>
        <v>0</v>
      </c>
      <c r="H143" s="76">
        <f>Tabela13[[#This Row],[Kwota VAT]]+Tabela13[[#This Row],[Netto (kol.3xkol.4)]]</f>
        <v>0</v>
      </c>
      <c r="I143" s="12"/>
    </row>
    <row r="144" spans="2:9" s="32" customFormat="1" ht="43.2" x14ac:dyDescent="0.25">
      <c r="B144" s="35">
        <f t="shared" si="19"/>
        <v>98</v>
      </c>
      <c r="C144" s="47" t="s">
        <v>17</v>
      </c>
      <c r="D144" s="34">
        <v>39.759</v>
      </c>
      <c r="E144" s="11"/>
      <c r="F144" s="76">
        <f>Tabela13[[#This Row],[Cena jedn. netto]]*Tabela13[[#This Row],[Ilość ]]</f>
        <v>0</v>
      </c>
      <c r="G144" s="76">
        <f>Tabela13[[#This Row],[Netto (kol.3xkol.4)]]*Tabela13[[#This Row],[% VAT]]</f>
        <v>0</v>
      </c>
      <c r="H144" s="76">
        <f>Tabela13[[#This Row],[Kwota VAT]]+Tabela13[[#This Row],[Netto (kol.3xkol.4)]]</f>
        <v>0</v>
      </c>
      <c r="I144" s="12"/>
    </row>
    <row r="145" spans="2:9" s="32" customFormat="1" ht="43.2" x14ac:dyDescent="0.25">
      <c r="B145" s="35">
        <f t="shared" si="19"/>
        <v>99</v>
      </c>
      <c r="C145" s="65" t="s">
        <v>29</v>
      </c>
      <c r="D145" s="66">
        <v>105.96</v>
      </c>
      <c r="E145" s="11"/>
      <c r="F145" s="77">
        <f>Tabela13[[#This Row],[Cena jedn. netto]]*Tabela13[[#This Row],[Ilość ]]</f>
        <v>0</v>
      </c>
      <c r="G145" s="77">
        <f>Tabela13[[#This Row],[Netto (kol.3xkol.4)]]*Tabela13[[#This Row],[% VAT]]</f>
        <v>0</v>
      </c>
      <c r="H145" s="77">
        <f>Tabela13[[#This Row],[Kwota VAT]]+Tabela13[[#This Row],[Netto (kol.3xkol.4)]]</f>
        <v>0</v>
      </c>
      <c r="I145" s="12"/>
    </row>
    <row r="146" spans="2:9" s="32" customFormat="1" x14ac:dyDescent="0.25">
      <c r="B146" s="38">
        <f t="shared" si="19"/>
        <v>100</v>
      </c>
      <c r="C146" s="67" t="s">
        <v>30</v>
      </c>
      <c r="D146" s="44">
        <v>105.96</v>
      </c>
      <c r="E146" s="11"/>
      <c r="F146" s="76">
        <f>Tabela13[[#This Row],[Cena jedn. netto]]*Tabela13[[#This Row],[Ilość ]]</f>
        <v>0</v>
      </c>
      <c r="G146" s="76">
        <f>Tabela13[[#This Row],[Netto (kol.3xkol.4)]]*Tabela13[[#This Row],[% VAT]]</f>
        <v>0</v>
      </c>
      <c r="H146" s="76">
        <f>Tabela13[[#This Row],[Kwota VAT]]+Tabela13[[#This Row],[Netto (kol.3xkol.4)]]</f>
        <v>0</v>
      </c>
      <c r="I146" s="12"/>
    </row>
    <row r="147" spans="2:9" s="24" customFormat="1" ht="33" customHeight="1" x14ac:dyDescent="0.25">
      <c r="B147" s="25" t="s">
        <v>47</v>
      </c>
      <c r="C147" s="26" t="s">
        <v>49</v>
      </c>
      <c r="D147" s="27"/>
      <c r="E147" s="69"/>
      <c r="F147" s="69">
        <f>Tabela13[[#This Row],[Cena jedn. netto]]*Tabela13[[#This Row],[Ilość ]]</f>
        <v>0</v>
      </c>
      <c r="G147" s="69">
        <f>Tabela13[[#This Row],[Netto (kol.3xkol.4)]]*Tabela13[[#This Row],[% VAT]]</f>
        <v>0</v>
      </c>
      <c r="H147" s="69">
        <f>Tabela13[[#This Row],[Kwota VAT]]+Tabela13[[#This Row],[Netto (kol.3xkol.4)]]</f>
        <v>0</v>
      </c>
      <c r="I147" s="28"/>
    </row>
    <row r="148" spans="2:9" s="24" customFormat="1" ht="33" customHeight="1" x14ac:dyDescent="0.25">
      <c r="B148" s="25"/>
      <c r="C148" s="26" t="s">
        <v>28</v>
      </c>
      <c r="D148" s="27"/>
      <c r="E148" s="69"/>
      <c r="F148" s="69">
        <f>Tabela13[[#This Row],[Cena jedn. netto]]*Tabela13[[#This Row],[Ilość ]]</f>
        <v>0</v>
      </c>
      <c r="G148" s="69">
        <f>Tabela13[[#This Row],[Netto (kol.3xkol.4)]]*Tabela13[[#This Row],[% VAT]]</f>
        <v>0</v>
      </c>
      <c r="H148" s="69">
        <f>Tabela13[[#This Row],[Kwota VAT]]+Tabela13[[#This Row],[Netto (kol.3xkol.4)]]</f>
        <v>0</v>
      </c>
      <c r="I148" s="28"/>
    </row>
    <row r="149" spans="2:9" s="32" customFormat="1" ht="28.8" x14ac:dyDescent="0.25">
      <c r="B149" s="35">
        <f>ROW()-48</f>
        <v>101</v>
      </c>
      <c r="C149" s="17" t="s">
        <v>15</v>
      </c>
      <c r="D149" s="44">
        <v>13.76</v>
      </c>
      <c r="E149" s="11"/>
      <c r="F149" s="76">
        <f>Tabela13[[#This Row],[Cena jedn. netto]]*Tabela13[[#This Row],[Ilość ]]</f>
        <v>0</v>
      </c>
      <c r="G149" s="76">
        <f>Tabela13[[#This Row],[Netto (kol.3xkol.4)]]*Tabela13[[#This Row],[% VAT]]</f>
        <v>0</v>
      </c>
      <c r="H149" s="76">
        <f>Tabela13[[#This Row],[Kwota VAT]]+Tabela13[[#This Row],[Netto (kol.3xkol.4)]]</f>
        <v>0</v>
      </c>
      <c r="I149" s="12"/>
    </row>
    <row r="150" spans="2:9" s="32" customFormat="1" x14ac:dyDescent="0.25">
      <c r="B150" s="35">
        <f t="shared" ref="B150:B153" si="20">ROW()-48</f>
        <v>102</v>
      </c>
      <c r="C150" s="17" t="s">
        <v>16</v>
      </c>
      <c r="D150" s="44">
        <v>13.76</v>
      </c>
      <c r="E150" s="11"/>
      <c r="F150" s="76">
        <f>Tabela13[[#This Row],[Cena jedn. netto]]*Tabela13[[#This Row],[Ilość ]]</f>
        <v>0</v>
      </c>
      <c r="G150" s="76">
        <f>Tabela13[[#This Row],[Netto (kol.3xkol.4)]]*Tabela13[[#This Row],[% VAT]]</f>
        <v>0</v>
      </c>
      <c r="H150" s="76">
        <f>Tabela13[[#This Row],[Kwota VAT]]+Tabela13[[#This Row],[Netto (kol.3xkol.4)]]</f>
        <v>0</v>
      </c>
      <c r="I150" s="12"/>
    </row>
    <row r="151" spans="2:9" s="32" customFormat="1" ht="43.2" x14ac:dyDescent="0.25">
      <c r="B151" s="35">
        <f t="shared" si="20"/>
        <v>103</v>
      </c>
      <c r="C151" s="47" t="s">
        <v>17</v>
      </c>
      <c r="D151" s="34">
        <v>2.6219999999999999</v>
      </c>
      <c r="E151" s="11"/>
      <c r="F151" s="76">
        <f>Tabela13[[#This Row],[Cena jedn. netto]]*Tabela13[[#This Row],[Ilość ]]</f>
        <v>0</v>
      </c>
      <c r="G151" s="76">
        <f>Tabela13[[#This Row],[Netto (kol.3xkol.4)]]*Tabela13[[#This Row],[% VAT]]</f>
        <v>0</v>
      </c>
      <c r="H151" s="76">
        <f>Tabela13[[#This Row],[Kwota VAT]]+Tabela13[[#This Row],[Netto (kol.3xkol.4)]]</f>
        <v>0</v>
      </c>
      <c r="I151" s="12"/>
    </row>
    <row r="152" spans="2:9" s="32" customFormat="1" ht="43.2" x14ac:dyDescent="0.25">
      <c r="B152" s="35">
        <f t="shared" si="20"/>
        <v>104</v>
      </c>
      <c r="C152" s="65" t="s">
        <v>29</v>
      </c>
      <c r="D152" s="66">
        <v>13.76</v>
      </c>
      <c r="E152" s="11"/>
      <c r="F152" s="77">
        <f>Tabela13[[#This Row],[Cena jedn. netto]]*Tabela13[[#This Row],[Ilość ]]</f>
        <v>0</v>
      </c>
      <c r="G152" s="77">
        <f>Tabela13[[#This Row],[Netto (kol.3xkol.4)]]*Tabela13[[#This Row],[% VAT]]</f>
        <v>0</v>
      </c>
      <c r="H152" s="77">
        <f>Tabela13[[#This Row],[Kwota VAT]]+Tabela13[[#This Row],[Netto (kol.3xkol.4)]]</f>
        <v>0</v>
      </c>
      <c r="I152" s="12"/>
    </row>
    <row r="153" spans="2:9" s="32" customFormat="1" x14ac:dyDescent="0.25">
      <c r="B153" s="38">
        <f t="shared" si="20"/>
        <v>105</v>
      </c>
      <c r="C153" s="67" t="s">
        <v>30</v>
      </c>
      <c r="D153" s="44">
        <v>13.76</v>
      </c>
      <c r="E153" s="11"/>
      <c r="F153" s="76">
        <f>Tabela13[[#This Row],[Cena jedn. netto]]*Tabela13[[#This Row],[Ilość ]]</f>
        <v>0</v>
      </c>
      <c r="G153" s="76">
        <f>Tabela13[[#This Row],[Netto (kol.3xkol.4)]]*Tabela13[[#This Row],[% VAT]]</f>
        <v>0</v>
      </c>
      <c r="H153" s="76">
        <f>Tabela13[[#This Row],[Kwota VAT]]+Tabela13[[#This Row],[Netto (kol.3xkol.4)]]</f>
        <v>0</v>
      </c>
      <c r="I153" s="12"/>
    </row>
    <row r="154" spans="2:9" s="24" customFormat="1" ht="33" customHeight="1" x14ac:dyDescent="0.25">
      <c r="B154" s="25" t="s">
        <v>47</v>
      </c>
      <c r="C154" s="26" t="s">
        <v>48</v>
      </c>
      <c r="D154" s="27"/>
      <c r="E154" s="69"/>
      <c r="F154" s="69">
        <f>Tabela13[[#This Row],[Cena jedn. netto]]*Tabela13[[#This Row],[Ilość ]]</f>
        <v>0</v>
      </c>
      <c r="G154" s="69">
        <f>Tabela13[[#This Row],[Netto (kol.3xkol.4)]]*Tabela13[[#This Row],[% VAT]]</f>
        <v>0</v>
      </c>
      <c r="H154" s="69">
        <f>Tabela13[[#This Row],[Kwota VAT]]+Tabela13[[#This Row],[Netto (kol.3xkol.4)]]</f>
        <v>0</v>
      </c>
      <c r="I154" s="28"/>
    </row>
    <row r="155" spans="2:9" s="24" customFormat="1" ht="33" customHeight="1" x14ac:dyDescent="0.25">
      <c r="B155" s="25"/>
      <c r="C155" s="26" t="s">
        <v>28</v>
      </c>
      <c r="D155" s="27"/>
      <c r="E155" s="69"/>
      <c r="F155" s="69">
        <f>Tabela13[[#This Row],[Cena jedn. netto]]*Tabela13[[#This Row],[Ilość ]]</f>
        <v>0</v>
      </c>
      <c r="G155" s="69">
        <f>Tabela13[[#This Row],[Netto (kol.3xkol.4)]]*Tabela13[[#This Row],[% VAT]]</f>
        <v>0</v>
      </c>
      <c r="H155" s="69">
        <f>Tabela13[[#This Row],[Kwota VAT]]+Tabela13[[#This Row],[Netto (kol.3xkol.4)]]</f>
        <v>0</v>
      </c>
      <c r="I155" s="28"/>
    </row>
    <row r="156" spans="2:9" s="32" customFormat="1" ht="28.8" x14ac:dyDescent="0.25">
      <c r="B156" s="35">
        <f>ROW()-50</f>
        <v>106</v>
      </c>
      <c r="C156" s="17" t="s">
        <v>15</v>
      </c>
      <c r="D156" s="44">
        <v>73.48</v>
      </c>
      <c r="E156" s="11"/>
      <c r="F156" s="76">
        <f>Tabela13[[#This Row],[Cena jedn. netto]]*Tabela13[[#This Row],[Ilość ]]</f>
        <v>0</v>
      </c>
      <c r="G156" s="76">
        <f>Tabela13[[#This Row],[Netto (kol.3xkol.4)]]*Tabela13[[#This Row],[% VAT]]</f>
        <v>0</v>
      </c>
      <c r="H156" s="76">
        <f>Tabela13[[#This Row],[Kwota VAT]]+Tabela13[[#This Row],[Netto (kol.3xkol.4)]]</f>
        <v>0</v>
      </c>
      <c r="I156" s="12"/>
    </row>
    <row r="157" spans="2:9" s="32" customFormat="1" x14ac:dyDescent="0.25">
      <c r="B157" s="35">
        <f t="shared" ref="B157:B160" si="21">ROW()-50</f>
        <v>107</v>
      </c>
      <c r="C157" s="17" t="s">
        <v>16</v>
      </c>
      <c r="D157" s="44">
        <v>73.48</v>
      </c>
      <c r="E157" s="11"/>
      <c r="F157" s="76">
        <f>Tabela13[[#This Row],[Cena jedn. netto]]*Tabela13[[#This Row],[Ilość ]]</f>
        <v>0</v>
      </c>
      <c r="G157" s="76">
        <f>Tabela13[[#This Row],[Netto (kol.3xkol.4)]]*Tabela13[[#This Row],[% VAT]]</f>
        <v>0</v>
      </c>
      <c r="H157" s="76">
        <f>Tabela13[[#This Row],[Kwota VAT]]+Tabela13[[#This Row],[Netto (kol.3xkol.4)]]</f>
        <v>0</v>
      </c>
      <c r="I157" s="12"/>
    </row>
    <row r="158" spans="2:9" s="32" customFormat="1" ht="43.2" x14ac:dyDescent="0.25">
      <c r="B158" s="35">
        <f t="shared" si="21"/>
        <v>108</v>
      </c>
      <c r="C158" s="47" t="s">
        <v>17</v>
      </c>
      <c r="D158" s="34">
        <v>19.827999999999999</v>
      </c>
      <c r="E158" s="11"/>
      <c r="F158" s="76">
        <f>Tabela13[[#This Row],[Cena jedn. netto]]*Tabela13[[#This Row],[Ilość ]]</f>
        <v>0</v>
      </c>
      <c r="G158" s="76">
        <f>Tabela13[[#This Row],[Netto (kol.3xkol.4)]]*Tabela13[[#This Row],[% VAT]]</f>
        <v>0</v>
      </c>
      <c r="H158" s="76">
        <f>Tabela13[[#This Row],[Kwota VAT]]+Tabela13[[#This Row],[Netto (kol.3xkol.4)]]</f>
        <v>0</v>
      </c>
      <c r="I158" s="12"/>
    </row>
    <row r="159" spans="2:9" s="32" customFormat="1" ht="43.2" x14ac:dyDescent="0.25">
      <c r="B159" s="35">
        <f t="shared" si="21"/>
        <v>109</v>
      </c>
      <c r="C159" s="65" t="s">
        <v>29</v>
      </c>
      <c r="D159" s="66">
        <v>73.48</v>
      </c>
      <c r="E159" s="11"/>
      <c r="F159" s="77">
        <f>Tabela13[[#This Row],[Cena jedn. netto]]*Tabela13[[#This Row],[Ilość ]]</f>
        <v>0</v>
      </c>
      <c r="G159" s="77">
        <f>Tabela13[[#This Row],[Netto (kol.3xkol.4)]]*Tabela13[[#This Row],[% VAT]]</f>
        <v>0</v>
      </c>
      <c r="H159" s="77">
        <f>Tabela13[[#This Row],[Kwota VAT]]+Tabela13[[#This Row],[Netto (kol.3xkol.4)]]</f>
        <v>0</v>
      </c>
      <c r="I159" s="12"/>
    </row>
    <row r="160" spans="2:9" s="32" customFormat="1" x14ac:dyDescent="0.25">
      <c r="B160" s="38">
        <f t="shared" si="21"/>
        <v>110</v>
      </c>
      <c r="C160" s="67" t="s">
        <v>30</v>
      </c>
      <c r="D160" s="44">
        <v>73.48</v>
      </c>
      <c r="E160" s="11"/>
      <c r="F160" s="76">
        <f>Tabela13[[#This Row],[Cena jedn. netto]]*Tabela13[[#This Row],[Ilość ]]</f>
        <v>0</v>
      </c>
      <c r="G160" s="76">
        <f>Tabela13[[#This Row],[Netto (kol.3xkol.4)]]*Tabela13[[#This Row],[% VAT]]</f>
        <v>0</v>
      </c>
      <c r="H160" s="76">
        <f>Tabela13[[#This Row],[Kwota VAT]]+Tabela13[[#This Row],[Netto (kol.3xkol.4)]]</f>
        <v>0</v>
      </c>
      <c r="I160" s="12"/>
    </row>
    <row r="161" spans="2:9" s="24" customFormat="1" ht="33" customHeight="1" x14ac:dyDescent="0.25">
      <c r="B161" s="25" t="s">
        <v>50</v>
      </c>
      <c r="C161" s="26" t="s">
        <v>51</v>
      </c>
      <c r="D161" s="27"/>
      <c r="E161" s="69"/>
      <c r="F161" s="69">
        <f>Tabela13[[#This Row],[Cena jedn. netto]]*Tabela13[[#This Row],[Ilość ]]</f>
        <v>0</v>
      </c>
      <c r="G161" s="69">
        <f>Tabela13[[#This Row],[Netto (kol.3xkol.4)]]*Tabela13[[#This Row],[% VAT]]</f>
        <v>0</v>
      </c>
      <c r="H161" s="69">
        <f>Tabela13[[#This Row],[Kwota VAT]]+Tabela13[[#This Row],[Netto (kol.3xkol.4)]]</f>
        <v>0</v>
      </c>
      <c r="I161" s="28"/>
    </row>
    <row r="162" spans="2:9" s="24" customFormat="1" ht="33" customHeight="1" x14ac:dyDescent="0.25">
      <c r="B162" s="25"/>
      <c r="C162" s="26" t="s">
        <v>28</v>
      </c>
      <c r="D162" s="27"/>
      <c r="E162" s="69"/>
      <c r="F162" s="69">
        <f>Tabela13[[#This Row],[Cena jedn. netto]]*Tabela13[[#This Row],[Ilość ]]</f>
        <v>0</v>
      </c>
      <c r="G162" s="69">
        <f>Tabela13[[#This Row],[Netto (kol.3xkol.4)]]*Tabela13[[#This Row],[% VAT]]</f>
        <v>0</v>
      </c>
      <c r="H162" s="69">
        <f>Tabela13[[#This Row],[Kwota VAT]]+Tabela13[[#This Row],[Netto (kol.3xkol.4)]]</f>
        <v>0</v>
      </c>
      <c r="I162" s="28"/>
    </row>
    <row r="163" spans="2:9" s="32" customFormat="1" ht="28.8" x14ac:dyDescent="0.25">
      <c r="B163" s="35">
        <f>ROW()-52</f>
        <v>111</v>
      </c>
      <c r="C163" s="17" t="s">
        <v>15</v>
      </c>
      <c r="D163" s="44">
        <v>61.68</v>
      </c>
      <c r="E163" s="11"/>
      <c r="F163" s="76">
        <f>Tabela13[[#This Row],[Cena jedn. netto]]*Tabela13[[#This Row],[Ilość ]]</f>
        <v>0</v>
      </c>
      <c r="G163" s="76">
        <f>Tabela13[[#This Row],[Netto (kol.3xkol.4)]]*Tabela13[[#This Row],[% VAT]]</f>
        <v>0</v>
      </c>
      <c r="H163" s="76">
        <f>Tabela13[[#This Row],[Kwota VAT]]+Tabela13[[#This Row],[Netto (kol.3xkol.4)]]</f>
        <v>0</v>
      </c>
      <c r="I163" s="12"/>
    </row>
    <row r="164" spans="2:9" s="32" customFormat="1" x14ac:dyDescent="0.25">
      <c r="B164" s="35">
        <f t="shared" ref="B164:B167" si="22">ROW()-52</f>
        <v>112</v>
      </c>
      <c r="C164" s="17" t="s">
        <v>16</v>
      </c>
      <c r="D164" s="44">
        <v>61.68</v>
      </c>
      <c r="E164" s="11"/>
      <c r="F164" s="76">
        <f>Tabela13[[#This Row],[Cena jedn. netto]]*Tabela13[[#This Row],[Ilość ]]</f>
        <v>0</v>
      </c>
      <c r="G164" s="76">
        <f>Tabela13[[#This Row],[Netto (kol.3xkol.4)]]*Tabela13[[#This Row],[% VAT]]</f>
        <v>0</v>
      </c>
      <c r="H164" s="76">
        <f>Tabela13[[#This Row],[Kwota VAT]]+Tabela13[[#This Row],[Netto (kol.3xkol.4)]]</f>
        <v>0</v>
      </c>
      <c r="I164" s="12"/>
    </row>
    <row r="165" spans="2:9" s="32" customFormat="1" ht="43.2" x14ac:dyDescent="0.25">
      <c r="B165" s="35">
        <f t="shared" si="22"/>
        <v>113</v>
      </c>
      <c r="C165" s="47" t="s">
        <v>17</v>
      </c>
      <c r="D165" s="34">
        <v>18.454000000000001</v>
      </c>
      <c r="E165" s="11"/>
      <c r="F165" s="76">
        <f>Tabela13[[#This Row],[Cena jedn. netto]]*Tabela13[[#This Row],[Ilość ]]</f>
        <v>0</v>
      </c>
      <c r="G165" s="76">
        <f>Tabela13[[#This Row],[Netto (kol.3xkol.4)]]*Tabela13[[#This Row],[% VAT]]</f>
        <v>0</v>
      </c>
      <c r="H165" s="76">
        <f>Tabela13[[#This Row],[Kwota VAT]]+Tabela13[[#This Row],[Netto (kol.3xkol.4)]]</f>
        <v>0</v>
      </c>
      <c r="I165" s="12"/>
    </row>
    <row r="166" spans="2:9" s="32" customFormat="1" ht="43.2" x14ac:dyDescent="0.25">
      <c r="B166" s="35">
        <f t="shared" si="22"/>
        <v>114</v>
      </c>
      <c r="C166" s="15" t="s">
        <v>29</v>
      </c>
      <c r="D166" s="44">
        <v>61.68</v>
      </c>
      <c r="E166" s="11"/>
      <c r="F166" s="76">
        <f>Tabela13[[#This Row],[Cena jedn. netto]]*Tabela13[[#This Row],[Ilość ]]</f>
        <v>0</v>
      </c>
      <c r="G166" s="76">
        <f>Tabela13[[#This Row],[Netto (kol.3xkol.4)]]*Tabela13[[#This Row],[% VAT]]</f>
        <v>0</v>
      </c>
      <c r="H166" s="76">
        <f>Tabela13[[#This Row],[Kwota VAT]]+Tabela13[[#This Row],[Netto (kol.3xkol.4)]]</f>
        <v>0</v>
      </c>
      <c r="I166" s="12"/>
    </row>
    <row r="167" spans="2:9" s="32" customFormat="1" x14ac:dyDescent="0.25">
      <c r="B167" s="35">
        <f t="shared" si="22"/>
        <v>115</v>
      </c>
      <c r="C167" s="15" t="s">
        <v>30</v>
      </c>
      <c r="D167" s="44">
        <v>61.68</v>
      </c>
      <c r="E167" s="11"/>
      <c r="F167" s="76">
        <f>Tabela13[[#This Row],[Cena jedn. netto]]*Tabela13[[#This Row],[Ilość ]]</f>
        <v>0</v>
      </c>
      <c r="G167" s="76">
        <f>Tabela13[[#This Row],[Netto (kol.3xkol.4)]]*Tabela13[[#This Row],[% VAT]]</f>
        <v>0</v>
      </c>
      <c r="H167" s="76">
        <f>Tabela13[[#This Row],[Kwota VAT]]+Tabela13[[#This Row],[Netto (kol.3xkol.4)]]</f>
        <v>0</v>
      </c>
      <c r="I167" s="12"/>
    </row>
    <row r="168" spans="2:9" s="24" customFormat="1" ht="33" customHeight="1" x14ac:dyDescent="0.25">
      <c r="B168" s="25"/>
      <c r="C168" s="26" t="s">
        <v>33</v>
      </c>
      <c r="D168" s="27"/>
      <c r="E168" s="69"/>
      <c r="F168" s="69">
        <f>Tabela13[[#This Row],[Cena jedn. netto]]*Tabela13[[#This Row],[Ilość ]]</f>
        <v>0</v>
      </c>
      <c r="G168" s="69">
        <f>Tabela13[[#This Row],[Netto (kol.3xkol.4)]]*Tabela13[[#This Row],[% VAT]]</f>
        <v>0</v>
      </c>
      <c r="H168" s="69">
        <f>Tabela13[[#This Row],[Kwota VAT]]+Tabela13[[#This Row],[Netto (kol.3xkol.4)]]</f>
        <v>0</v>
      </c>
      <c r="I168" s="28"/>
    </row>
    <row r="169" spans="2:9" s="32" customFormat="1" ht="28.8" x14ac:dyDescent="0.25">
      <c r="B169" s="35">
        <f>ROW()-53</f>
        <v>116</v>
      </c>
      <c r="C169" s="17" t="s">
        <v>15</v>
      </c>
      <c r="D169" s="44">
        <v>6.8</v>
      </c>
      <c r="E169" s="11"/>
      <c r="F169" s="76">
        <f>Tabela13[[#This Row],[Cena jedn. netto]]*Tabela13[[#This Row],[Ilość ]]</f>
        <v>0</v>
      </c>
      <c r="G169" s="76">
        <f>Tabela13[[#This Row],[Netto (kol.3xkol.4)]]*Tabela13[[#This Row],[% VAT]]</f>
        <v>0</v>
      </c>
      <c r="H169" s="76">
        <f>Tabela13[[#This Row],[Kwota VAT]]+Tabela13[[#This Row],[Netto (kol.3xkol.4)]]</f>
        <v>0</v>
      </c>
      <c r="I169" s="12"/>
    </row>
    <row r="170" spans="2:9" s="32" customFormat="1" x14ac:dyDescent="0.25">
      <c r="B170" s="35">
        <f t="shared" ref="B170:B173" si="23">ROW()-53</f>
        <v>117</v>
      </c>
      <c r="C170" s="17" t="s">
        <v>16</v>
      </c>
      <c r="D170" s="44">
        <v>6.8</v>
      </c>
      <c r="E170" s="11"/>
      <c r="F170" s="76">
        <f>Tabela13[[#This Row],[Cena jedn. netto]]*Tabela13[[#This Row],[Ilość ]]</f>
        <v>0</v>
      </c>
      <c r="G170" s="76">
        <f>Tabela13[[#This Row],[Netto (kol.3xkol.4)]]*Tabela13[[#This Row],[% VAT]]</f>
        <v>0</v>
      </c>
      <c r="H170" s="76">
        <f>Tabela13[[#This Row],[Kwota VAT]]+Tabela13[[#This Row],[Netto (kol.3xkol.4)]]</f>
        <v>0</v>
      </c>
      <c r="I170" s="12"/>
    </row>
    <row r="171" spans="2:9" s="32" customFormat="1" ht="43.2" x14ac:dyDescent="0.25">
      <c r="B171" s="35">
        <f t="shared" si="23"/>
        <v>118</v>
      </c>
      <c r="C171" s="47" t="s">
        <v>34</v>
      </c>
      <c r="D171" s="34">
        <v>2.25</v>
      </c>
      <c r="E171" s="11"/>
      <c r="F171" s="76">
        <f>Tabela13[[#This Row],[Cena jedn. netto]]*Tabela13[[#This Row],[Ilość ]]</f>
        <v>0</v>
      </c>
      <c r="G171" s="76">
        <f>Tabela13[[#This Row],[Netto (kol.3xkol.4)]]*Tabela13[[#This Row],[% VAT]]</f>
        <v>0</v>
      </c>
      <c r="H171" s="76">
        <f>Tabela13[[#This Row],[Kwota VAT]]+Tabela13[[#This Row],[Netto (kol.3xkol.4)]]</f>
        <v>0</v>
      </c>
      <c r="I171" s="12"/>
    </row>
    <row r="172" spans="2:9" s="32" customFormat="1" ht="43.2" x14ac:dyDescent="0.25">
      <c r="B172" s="35">
        <f t="shared" si="23"/>
        <v>119</v>
      </c>
      <c r="C172" s="15" t="s">
        <v>29</v>
      </c>
      <c r="D172" s="44">
        <v>6.8</v>
      </c>
      <c r="E172" s="11"/>
      <c r="F172" s="76">
        <f>Tabela13[[#This Row],[Cena jedn. netto]]*Tabela13[[#This Row],[Ilość ]]</f>
        <v>0</v>
      </c>
      <c r="G172" s="76">
        <f>Tabela13[[#This Row],[Netto (kol.3xkol.4)]]*Tabela13[[#This Row],[% VAT]]</f>
        <v>0</v>
      </c>
      <c r="H172" s="76">
        <f>Tabela13[[#This Row],[Kwota VAT]]+Tabela13[[#This Row],[Netto (kol.3xkol.4)]]</f>
        <v>0</v>
      </c>
      <c r="I172" s="12"/>
    </row>
    <row r="173" spans="2:9" s="32" customFormat="1" ht="28.8" customHeight="1" x14ac:dyDescent="0.25">
      <c r="B173" s="35">
        <f t="shared" si="23"/>
        <v>120</v>
      </c>
      <c r="C173" s="15" t="s">
        <v>30</v>
      </c>
      <c r="D173" s="44">
        <v>6.8</v>
      </c>
      <c r="E173" s="11"/>
      <c r="F173" s="76">
        <f>Tabela13[[#This Row],[Cena jedn. netto]]*Tabela13[[#This Row],[Ilość ]]</f>
        <v>0</v>
      </c>
      <c r="G173" s="76">
        <f>Tabela13[[#This Row],[Netto (kol.3xkol.4)]]*Tabela13[[#This Row],[% VAT]]</f>
        <v>0</v>
      </c>
      <c r="H173" s="76">
        <f>Tabela13[[#This Row],[Kwota VAT]]+Tabela13[[#This Row],[Netto (kol.3xkol.4)]]</f>
        <v>0</v>
      </c>
      <c r="I173" s="12"/>
    </row>
    <row r="174" spans="2:9" s="24" customFormat="1" ht="33" customHeight="1" x14ac:dyDescent="0.25">
      <c r="B174" s="25" t="s">
        <v>52</v>
      </c>
      <c r="C174" s="26" t="s">
        <v>53</v>
      </c>
      <c r="D174" s="27"/>
      <c r="E174" s="69"/>
      <c r="F174" s="69">
        <f>Tabela13[[#This Row],[Cena jedn. netto]]*Tabela13[[#This Row],[Ilość ]]</f>
        <v>0</v>
      </c>
      <c r="G174" s="69">
        <f>Tabela13[[#This Row],[Netto (kol.3xkol.4)]]*Tabela13[[#This Row],[% VAT]]</f>
        <v>0</v>
      </c>
      <c r="H174" s="69">
        <f>Tabela13[[#This Row],[Kwota VAT]]+Tabela13[[#This Row],[Netto (kol.3xkol.4)]]</f>
        <v>0</v>
      </c>
      <c r="I174" s="28"/>
    </row>
    <row r="175" spans="2:9" s="24" customFormat="1" ht="33" customHeight="1" x14ac:dyDescent="0.25">
      <c r="B175" s="25"/>
      <c r="C175" s="26" t="s">
        <v>28</v>
      </c>
      <c r="D175" s="27"/>
      <c r="E175" s="69"/>
      <c r="F175" s="69">
        <f>Tabela13[[#This Row],[Cena jedn. netto]]*Tabela13[[#This Row],[Ilość ]]</f>
        <v>0</v>
      </c>
      <c r="G175" s="69">
        <f>Tabela13[[#This Row],[Netto (kol.3xkol.4)]]*Tabela13[[#This Row],[% VAT]]</f>
        <v>0</v>
      </c>
      <c r="H175" s="69">
        <f>Tabela13[[#This Row],[Kwota VAT]]+Tabela13[[#This Row],[Netto (kol.3xkol.4)]]</f>
        <v>0</v>
      </c>
      <c r="I175" s="28"/>
    </row>
    <row r="176" spans="2:9" s="32" customFormat="1" ht="28.8" x14ac:dyDescent="0.25">
      <c r="B176" s="35">
        <f>ROW()-55</f>
        <v>121</v>
      </c>
      <c r="C176" s="17" t="s">
        <v>15</v>
      </c>
      <c r="D176" s="44">
        <v>69.599999999999994</v>
      </c>
      <c r="E176" s="11"/>
      <c r="F176" s="76">
        <f>Tabela13[[#This Row],[Cena jedn. netto]]*Tabela13[[#This Row],[Ilość ]]</f>
        <v>0</v>
      </c>
      <c r="G176" s="76">
        <f>Tabela13[[#This Row],[Netto (kol.3xkol.4)]]*Tabela13[[#This Row],[% VAT]]</f>
        <v>0</v>
      </c>
      <c r="H176" s="76">
        <f>Tabela13[[#This Row],[Kwota VAT]]+Tabela13[[#This Row],[Netto (kol.3xkol.4)]]</f>
        <v>0</v>
      </c>
      <c r="I176" s="12"/>
    </row>
    <row r="177" spans="2:11" s="32" customFormat="1" x14ac:dyDescent="0.25">
      <c r="B177" s="35">
        <f t="shared" ref="B177:B180" si="24">ROW()-55</f>
        <v>122</v>
      </c>
      <c r="C177" s="17" t="s">
        <v>16</v>
      </c>
      <c r="D177" s="44">
        <v>69.599999999999994</v>
      </c>
      <c r="E177" s="11"/>
      <c r="F177" s="76">
        <f>Tabela13[[#This Row],[Cena jedn. netto]]*Tabela13[[#This Row],[Ilość ]]</f>
        <v>0</v>
      </c>
      <c r="G177" s="76">
        <f>Tabela13[[#This Row],[Netto (kol.3xkol.4)]]*Tabela13[[#This Row],[% VAT]]</f>
        <v>0</v>
      </c>
      <c r="H177" s="76">
        <f>Tabela13[[#This Row],[Kwota VAT]]+Tabela13[[#This Row],[Netto (kol.3xkol.4)]]</f>
        <v>0</v>
      </c>
      <c r="I177" s="12"/>
    </row>
    <row r="178" spans="2:11" s="32" customFormat="1" ht="43.2" x14ac:dyDescent="0.25">
      <c r="B178" s="35">
        <f t="shared" si="24"/>
        <v>123</v>
      </c>
      <c r="C178" s="47" t="s">
        <v>17</v>
      </c>
      <c r="D178" s="34">
        <v>33.03</v>
      </c>
      <c r="E178" s="11"/>
      <c r="F178" s="76">
        <f>Tabela13[[#This Row],[Cena jedn. netto]]*Tabela13[[#This Row],[Ilość ]]</f>
        <v>0</v>
      </c>
      <c r="G178" s="76">
        <f>Tabela13[[#This Row],[Netto (kol.3xkol.4)]]*Tabela13[[#This Row],[% VAT]]</f>
        <v>0</v>
      </c>
      <c r="H178" s="76">
        <f>Tabela13[[#This Row],[Kwota VAT]]+Tabela13[[#This Row],[Netto (kol.3xkol.4)]]</f>
        <v>0</v>
      </c>
      <c r="I178" s="12"/>
    </row>
    <row r="179" spans="2:11" s="32" customFormat="1" ht="43.2" x14ac:dyDescent="0.25">
      <c r="B179" s="35">
        <f t="shared" si="24"/>
        <v>124</v>
      </c>
      <c r="C179" s="15" t="s">
        <v>29</v>
      </c>
      <c r="D179" s="44">
        <v>69.599999999999994</v>
      </c>
      <c r="E179" s="11"/>
      <c r="F179" s="76">
        <f>Tabela13[[#This Row],[Cena jedn. netto]]*Tabela13[[#This Row],[Ilość ]]</f>
        <v>0</v>
      </c>
      <c r="G179" s="76">
        <f>Tabela13[[#This Row],[Netto (kol.3xkol.4)]]*Tabela13[[#This Row],[% VAT]]</f>
        <v>0</v>
      </c>
      <c r="H179" s="76">
        <f>Tabela13[[#This Row],[Kwota VAT]]+Tabela13[[#This Row],[Netto (kol.3xkol.4)]]</f>
        <v>0</v>
      </c>
      <c r="I179" s="12"/>
    </row>
    <row r="180" spans="2:11" s="32" customFormat="1" x14ac:dyDescent="0.25">
      <c r="B180" s="35">
        <f t="shared" si="24"/>
        <v>125</v>
      </c>
      <c r="C180" s="15" t="s">
        <v>30</v>
      </c>
      <c r="D180" s="44">
        <v>69.599999999999994</v>
      </c>
      <c r="E180" s="11"/>
      <c r="F180" s="76">
        <f>Tabela13[[#This Row],[Cena jedn. netto]]*Tabela13[[#This Row],[Ilość ]]</f>
        <v>0</v>
      </c>
      <c r="G180" s="76">
        <f>Tabela13[[#This Row],[Netto (kol.3xkol.4)]]*Tabela13[[#This Row],[% VAT]]</f>
        <v>0</v>
      </c>
      <c r="H180" s="76">
        <f>Tabela13[[#This Row],[Kwota VAT]]+Tabela13[[#This Row],[Netto (kol.3xkol.4)]]</f>
        <v>0</v>
      </c>
      <c r="I180" s="12"/>
    </row>
    <row r="181" spans="2:11" s="24" customFormat="1" ht="33" customHeight="1" x14ac:dyDescent="0.25">
      <c r="B181" s="25"/>
      <c r="C181" s="26" t="s">
        <v>33</v>
      </c>
      <c r="D181" s="27"/>
      <c r="E181" s="69"/>
      <c r="F181" s="69">
        <f>Tabela13[[#This Row],[Cena jedn. netto]]*Tabela13[[#This Row],[Ilość ]]</f>
        <v>0</v>
      </c>
      <c r="G181" s="69">
        <f>Tabela13[[#This Row],[Netto (kol.3xkol.4)]]*Tabela13[[#This Row],[% VAT]]</f>
        <v>0</v>
      </c>
      <c r="H181" s="69">
        <f>Tabela13[[#This Row],[Kwota VAT]]+Tabela13[[#This Row],[Netto (kol.3xkol.4)]]</f>
        <v>0</v>
      </c>
      <c r="I181" s="28"/>
    </row>
    <row r="182" spans="2:11" s="32" customFormat="1" ht="28.8" x14ac:dyDescent="0.25">
      <c r="B182" s="35">
        <f>ROW()-56</f>
        <v>126</v>
      </c>
      <c r="C182" s="17" t="s">
        <v>15</v>
      </c>
      <c r="D182" s="44">
        <v>6.8</v>
      </c>
      <c r="E182" s="11"/>
      <c r="F182" s="76">
        <f>Tabela13[[#This Row],[Cena jedn. netto]]*Tabela13[[#This Row],[Ilość ]]</f>
        <v>0</v>
      </c>
      <c r="G182" s="76">
        <f>Tabela13[[#This Row],[Netto (kol.3xkol.4)]]*Tabela13[[#This Row],[% VAT]]</f>
        <v>0</v>
      </c>
      <c r="H182" s="76">
        <f>Tabela13[[#This Row],[Kwota VAT]]+Tabela13[[#This Row],[Netto (kol.3xkol.4)]]</f>
        <v>0</v>
      </c>
      <c r="I182" s="12"/>
    </row>
    <row r="183" spans="2:11" s="32" customFormat="1" x14ac:dyDescent="0.25">
      <c r="B183" s="35">
        <f t="shared" ref="B183:B186" si="25">ROW()-56</f>
        <v>127</v>
      </c>
      <c r="C183" s="17" t="s">
        <v>16</v>
      </c>
      <c r="D183" s="44">
        <v>6.8</v>
      </c>
      <c r="E183" s="11"/>
      <c r="F183" s="76">
        <f>Tabela13[[#This Row],[Cena jedn. netto]]*Tabela13[[#This Row],[Ilość ]]</f>
        <v>0</v>
      </c>
      <c r="G183" s="76">
        <f>Tabela13[[#This Row],[Netto (kol.3xkol.4)]]*Tabela13[[#This Row],[% VAT]]</f>
        <v>0</v>
      </c>
      <c r="H183" s="76">
        <f>Tabela13[[#This Row],[Kwota VAT]]+Tabela13[[#This Row],[Netto (kol.3xkol.4)]]</f>
        <v>0</v>
      </c>
      <c r="I183" s="12"/>
    </row>
    <row r="184" spans="2:11" s="32" customFormat="1" ht="43.2" x14ac:dyDescent="0.25">
      <c r="B184" s="35">
        <f t="shared" si="25"/>
        <v>128</v>
      </c>
      <c r="C184" s="47" t="s">
        <v>34</v>
      </c>
      <c r="D184" s="34">
        <v>2.25</v>
      </c>
      <c r="E184" s="11"/>
      <c r="F184" s="76">
        <f>Tabela13[[#This Row],[Cena jedn. netto]]*Tabela13[[#This Row],[Ilość ]]</f>
        <v>0</v>
      </c>
      <c r="G184" s="76">
        <f>Tabela13[[#This Row],[Netto (kol.3xkol.4)]]*Tabela13[[#This Row],[% VAT]]</f>
        <v>0</v>
      </c>
      <c r="H184" s="76">
        <f>Tabela13[[#This Row],[Kwota VAT]]+Tabela13[[#This Row],[Netto (kol.3xkol.4)]]</f>
        <v>0</v>
      </c>
      <c r="I184" s="12"/>
    </row>
    <row r="185" spans="2:11" s="32" customFormat="1" ht="43.2" x14ac:dyDescent="0.25">
      <c r="B185" s="35">
        <f t="shared" si="25"/>
        <v>129</v>
      </c>
      <c r="C185" s="15" t="s">
        <v>29</v>
      </c>
      <c r="D185" s="44">
        <v>6.8</v>
      </c>
      <c r="E185" s="11"/>
      <c r="F185" s="76">
        <f>Tabela13[[#This Row],[Cena jedn. netto]]*Tabela13[[#This Row],[Ilość ]]</f>
        <v>0</v>
      </c>
      <c r="G185" s="76">
        <f>Tabela13[[#This Row],[Netto (kol.3xkol.4)]]*Tabela13[[#This Row],[% VAT]]</f>
        <v>0</v>
      </c>
      <c r="H185" s="76">
        <f>Tabela13[[#This Row],[Kwota VAT]]+Tabela13[[#This Row],[Netto (kol.3xkol.4)]]</f>
        <v>0</v>
      </c>
      <c r="I185" s="12"/>
    </row>
    <row r="186" spans="2:11" s="32" customFormat="1" x14ac:dyDescent="0.25">
      <c r="B186" s="38">
        <f t="shared" si="25"/>
        <v>130</v>
      </c>
      <c r="C186" s="39" t="s">
        <v>30</v>
      </c>
      <c r="D186" s="44">
        <v>6.8</v>
      </c>
      <c r="E186" s="11"/>
      <c r="F186" s="76">
        <f>Tabela13[[#This Row],[Cena jedn. netto]]*Tabela13[[#This Row],[Ilość ]]</f>
        <v>0</v>
      </c>
      <c r="G186" s="76">
        <f>Tabela13[[#This Row],[Netto (kol.3xkol.4)]]*Tabela13[[#This Row],[% VAT]]</f>
        <v>0</v>
      </c>
      <c r="H186" s="76">
        <f>Tabela13[[#This Row],[Kwota VAT]]+Tabela13[[#This Row],[Netto (kol.3xkol.4)]]</f>
        <v>0</v>
      </c>
      <c r="I186" s="12"/>
    </row>
    <row r="187" spans="2:11" s="32" customFormat="1" x14ac:dyDescent="0.25">
      <c r="B187" s="48"/>
      <c r="C187" s="48"/>
      <c r="D187" s="49"/>
      <c r="E187" s="50" t="s">
        <v>5</v>
      </c>
      <c r="F187" s="51">
        <f>SUBTOTAL(109,Tabela13[Netto (kol.3xkol.4)])</f>
        <v>0</v>
      </c>
      <c r="G187" s="51" t="s">
        <v>5</v>
      </c>
      <c r="H187" s="51">
        <f>SUBTOTAL(109,Tabela13[Brutto (kol.5+kol.6)])</f>
        <v>0</v>
      </c>
      <c r="I187" s="52"/>
      <c r="K187" s="40"/>
    </row>
  </sheetData>
  <sheetProtection algorithmName="SHA-512" hashValue="WMUb9PwQ93e/c6WLKh5kQIzt2K95QD8mbDbiVnoH+uIOLw/EbN8/BG7Qv33cQVQhIQ3gC/yLsoGK2wWeYyrawA==" saltValue="6weWjajiQgv1VtIeNxVa2w==" spinCount="100000" sheet="1" objects="1" scenarios="1"/>
  <mergeCells count="12">
    <mergeCell ref="B1:I1"/>
    <mergeCell ref="L5:L6"/>
    <mergeCell ref="J2:K3"/>
    <mergeCell ref="B10:D10"/>
    <mergeCell ref="B11:I11"/>
    <mergeCell ref="B2:I2"/>
    <mergeCell ref="B13:I13"/>
    <mergeCell ref="B5:C5"/>
    <mergeCell ref="B6:D6"/>
    <mergeCell ref="B7:D7"/>
    <mergeCell ref="B8:D8"/>
    <mergeCell ref="B9:D9"/>
  </mergeCells>
  <phoneticPr fontId="17" type="noConversion"/>
  <printOptions horizontalCentered="1"/>
  <pageMargins left="0.31496062992125984" right="0.31496062992125984" top="0.35433070866141736" bottom="0.59055118110236227" header="0.19685039370078741" footer="0.39370078740157483"/>
  <pageSetup paperSize="9" scale="74" fitToHeight="0" orientation="portrait" blackAndWhite="1" useFirstPageNumber="1" r:id="rId1"/>
  <headerFooter>
    <oddHeader>&amp;RNr postępowania DGO/341p-9/26</oddHeader>
    <oddFooter>Strona &amp;P z &amp;N</oddFooter>
  </headerFooter>
  <rowBreaks count="6" manualBreakCount="6">
    <brk id="28" min="1" max="8" man="1"/>
    <brk id="54" min="1" max="8" man="1"/>
    <brk id="80" min="1" max="8" man="1"/>
    <brk id="107" min="1" max="8" man="1"/>
    <brk id="133" min="1" max="8" man="1"/>
    <brk id="160" min="1" max="8" man="1"/>
  </rowBreak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4</vt:i4>
      </vt:variant>
    </vt:vector>
  </HeadingPairs>
  <TitlesOfParts>
    <vt:vector size="5" baseType="lpstr">
      <vt:lpstr>Remont pokoi</vt:lpstr>
      <vt:lpstr>klient11</vt:lpstr>
      <vt:lpstr>klient4</vt:lpstr>
      <vt:lpstr>'Remont pokoi'!Obszar_wydruku</vt:lpstr>
      <vt:lpstr>'Remont pokoi'!Tytuły_wydruku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</dc:creator>
  <cp:lastModifiedBy>Krzysztof Kisło</cp:lastModifiedBy>
  <cp:revision>16</cp:revision>
  <cp:lastPrinted>2026-08-12T09:17:50Z</cp:lastPrinted>
  <dcterms:created xsi:type="dcterms:W3CDTF">2023-11-15T12:57:13Z</dcterms:created>
  <dcterms:modified xsi:type="dcterms:W3CDTF">2026-08-12T09:30:59Z</dcterms:modified>
</cp:coreProperties>
</file>